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60" windowWidth="15600" windowHeight="7725" activeTab="1"/>
  </bookViews>
  <sheets>
    <sheet name="أدوية" sheetId="3" r:id="rId1"/>
    <sheet name="ورقة1" sheetId="4" r:id="rId2"/>
  </sheets>
  <externalReferences>
    <externalReference r:id="rId3"/>
    <externalReference r:id="rId4"/>
  </externalReferences>
  <definedNames>
    <definedName name="jhjjj" localSheetId="0">#REF!</definedName>
    <definedName name="jhjjj">#REF!</definedName>
    <definedName name="_xlnm.Print_Titles" localSheetId="0">أدوية!$1:$1</definedName>
    <definedName name="فقعث" localSheetId="0">[1]تدقيق!#REF!</definedName>
    <definedName name="فقعث">[2]تدقيق!#REF!</definedName>
    <definedName name="مبلغ_عملياتالطبيب" localSheetId="0">#REF!</definedName>
    <definedName name="مبلغ_عملياتالطبيب">#REF!</definedName>
    <definedName name="مبلغعمليات_الطبيب" localSheetId="0">#REF!</definedName>
    <definedName name="مبلغعمليات_الطبيب">#REF!</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 i="4" l="1"/>
  <c r="A3" i="4" s="1"/>
  <c r="L1" i="4"/>
  <c r="AA97" i="3"/>
  <c r="AA98" i="3"/>
  <c r="AA99" i="3"/>
  <c r="AA100" i="3"/>
  <c r="AA101" i="3"/>
  <c r="AA102" i="3"/>
  <c r="AA103" i="3"/>
  <c r="AA104" i="3"/>
  <c r="AA105" i="3"/>
  <c r="AA106" i="3"/>
  <c r="AA107" i="3"/>
  <c r="AA108" i="3"/>
  <c r="AA109" i="3"/>
  <c r="AA110" i="3"/>
  <c r="AA111" i="3"/>
  <c r="AA112" i="3"/>
  <c r="AA113" i="3"/>
  <c r="AA114" i="3"/>
  <c r="AA115" i="3"/>
  <c r="AA116" i="3"/>
  <c r="AA117" i="3"/>
  <c r="AA118" i="3"/>
  <c r="AA119" i="3"/>
  <c r="AA120" i="3"/>
  <c r="AA121" i="3"/>
  <c r="AA122" i="3"/>
  <c r="AA123" i="3"/>
  <c r="AA124" i="3"/>
  <c r="AA125" i="3"/>
  <c r="AA126" i="3"/>
  <c r="AA127" i="3"/>
  <c r="AA128" i="3"/>
  <c r="AA129" i="3"/>
  <c r="AA130" i="3"/>
  <c r="AA131" i="3"/>
  <c r="AA132" i="3"/>
  <c r="AA133" i="3"/>
  <c r="AA134" i="3"/>
  <c r="AA135" i="3"/>
  <c r="AA136" i="3"/>
  <c r="AA137" i="3"/>
  <c r="AA138" i="3"/>
  <c r="AA139" i="3"/>
  <c r="AA140" i="3"/>
  <c r="AA141" i="3"/>
  <c r="AA142" i="3"/>
  <c r="AA143" i="3"/>
  <c r="AA144" i="3"/>
  <c r="AA145" i="3"/>
  <c r="AA146" i="3"/>
  <c r="AA147" i="3"/>
  <c r="AA148" i="3"/>
  <c r="AA149" i="3"/>
  <c r="AA150" i="3"/>
  <c r="AA151" i="3"/>
  <c r="AA152" i="3"/>
  <c r="AA153" i="3"/>
  <c r="AA154" i="3"/>
  <c r="AA155" i="3"/>
  <c r="AA156" i="3"/>
  <c r="AA157" i="3"/>
  <c r="AA158" i="3"/>
  <c r="AA159" i="3"/>
  <c r="AA160" i="3"/>
  <c r="AA161" i="3"/>
  <c r="AA162" i="3"/>
  <c r="AA163" i="3"/>
  <c r="AA164" i="3"/>
  <c r="AA165" i="3"/>
  <c r="AA166" i="3"/>
  <c r="AA167" i="3"/>
  <c r="AA168" i="3"/>
  <c r="AA169" i="3"/>
  <c r="AA170" i="3"/>
  <c r="AA171" i="3"/>
  <c r="AA172" i="3"/>
  <c r="AA173" i="3"/>
  <c r="AA174" i="3"/>
  <c r="AA175" i="3"/>
  <c r="AA176" i="3"/>
  <c r="AA177" i="3"/>
  <c r="AA178" i="3"/>
  <c r="AA179" i="3"/>
  <c r="AA180" i="3"/>
  <c r="AA181" i="3"/>
  <c r="AA182" i="3"/>
  <c r="AA183" i="3"/>
  <c r="AA184" i="3"/>
  <c r="AA185" i="3"/>
  <c r="AA186" i="3"/>
  <c r="AA187" i="3"/>
  <c r="AA188" i="3"/>
  <c r="AA189" i="3"/>
  <c r="AA190" i="3"/>
  <c r="AA191" i="3"/>
  <c r="AA192" i="3"/>
  <c r="AA193" i="3"/>
  <c r="AA194" i="3"/>
  <c r="AA195" i="3"/>
  <c r="AA196" i="3"/>
  <c r="AA197" i="3"/>
  <c r="AA198" i="3"/>
  <c r="AA199" i="3"/>
  <c r="AA200" i="3"/>
  <c r="AA201" i="3"/>
  <c r="AA202" i="3"/>
  <c r="AA203" i="3"/>
  <c r="AA204" i="3"/>
  <c r="AA205" i="3"/>
  <c r="AA206" i="3"/>
  <c r="AA207" i="3"/>
  <c r="AA208" i="3"/>
  <c r="AA209" i="3"/>
  <c r="AA210" i="3"/>
  <c r="AA211" i="3"/>
  <c r="AA212" i="3"/>
  <c r="AA213" i="3"/>
  <c r="AA214" i="3"/>
  <c r="AA215" i="3"/>
  <c r="AA216" i="3"/>
  <c r="AA217" i="3"/>
  <c r="AA218" i="3"/>
  <c r="AA219" i="3"/>
  <c r="AA220" i="3"/>
  <c r="AA221" i="3"/>
  <c r="AA222" i="3"/>
  <c r="AA223" i="3"/>
  <c r="AA224" i="3"/>
  <c r="AA225" i="3"/>
  <c r="AA226" i="3"/>
  <c r="AA227" i="3"/>
  <c r="AA228" i="3"/>
  <c r="AA229" i="3"/>
  <c r="AA230" i="3"/>
  <c r="AA231" i="3"/>
  <c r="AA232" i="3"/>
  <c r="AA233" i="3"/>
  <c r="AA234" i="3"/>
  <c r="AA235" i="3"/>
  <c r="AA236" i="3"/>
  <c r="AA237" i="3"/>
  <c r="AA238" i="3"/>
  <c r="AA239" i="3"/>
  <c r="AA240" i="3"/>
  <c r="AA241" i="3"/>
  <c r="AA242" i="3"/>
  <c r="AA243" i="3"/>
  <c r="AA244" i="3"/>
  <c r="AA245" i="3"/>
  <c r="AA246" i="3"/>
  <c r="AA247" i="3"/>
  <c r="AA248" i="3"/>
  <c r="AA249" i="3"/>
  <c r="AA250" i="3"/>
  <c r="AA251" i="3"/>
  <c r="AA252" i="3"/>
  <c r="AA253" i="3"/>
  <c r="AA254" i="3"/>
  <c r="AA255" i="3"/>
  <c r="AA256" i="3"/>
  <c r="AA257" i="3"/>
  <c r="AA258" i="3"/>
  <c r="AA259" i="3"/>
  <c r="AA260" i="3"/>
  <c r="AA261" i="3"/>
  <c r="AA262" i="3"/>
  <c r="AA263" i="3"/>
  <c r="AA264" i="3"/>
  <c r="AA265" i="3"/>
  <c r="AA266" i="3"/>
  <c r="AA267" i="3"/>
  <c r="AA268" i="3"/>
  <c r="AA269" i="3"/>
  <c r="AA270" i="3"/>
  <c r="AA271" i="3"/>
  <c r="AA272" i="3"/>
  <c r="AA273" i="3"/>
  <c r="AA274" i="3"/>
  <c r="AA275" i="3"/>
  <c r="AA276" i="3"/>
  <c r="AA277" i="3"/>
  <c r="AA278" i="3"/>
  <c r="AA279" i="3"/>
  <c r="AA280" i="3"/>
  <c r="AA281" i="3"/>
  <c r="AA282" i="3"/>
  <c r="AA283" i="3"/>
  <c r="AA284" i="3"/>
  <c r="AA285" i="3"/>
  <c r="AA286" i="3"/>
  <c r="AA287" i="3"/>
  <c r="AA288" i="3"/>
  <c r="AA289" i="3"/>
  <c r="AA290" i="3"/>
  <c r="AA291" i="3"/>
  <c r="AA292" i="3"/>
  <c r="AA293" i="3"/>
  <c r="AA294" i="3"/>
  <c r="AA295" i="3"/>
  <c r="AA296" i="3"/>
  <c r="AA297" i="3"/>
  <c r="AA298" i="3"/>
  <c r="AA299" i="3"/>
  <c r="AA300" i="3"/>
  <c r="AA301" i="3"/>
  <c r="AA302" i="3"/>
  <c r="AA303" i="3"/>
  <c r="AA304" i="3"/>
  <c r="AA305" i="3"/>
  <c r="AA306" i="3"/>
  <c r="AA307" i="3"/>
  <c r="AA308" i="3"/>
  <c r="AA309" i="3"/>
  <c r="AA310" i="3"/>
  <c r="AA311" i="3"/>
  <c r="AA312" i="3"/>
  <c r="AA313" i="3"/>
  <c r="AA314" i="3"/>
  <c r="AA315" i="3"/>
  <c r="AA316" i="3"/>
  <c r="AA317" i="3"/>
  <c r="AA318" i="3"/>
  <c r="AA319" i="3"/>
  <c r="AA320" i="3"/>
  <c r="AA321" i="3"/>
  <c r="AA322" i="3"/>
  <c r="AA323" i="3"/>
  <c r="AA324" i="3"/>
  <c r="AA325" i="3"/>
  <c r="AA326" i="3"/>
  <c r="AA327" i="3"/>
  <c r="AA328" i="3"/>
  <c r="AA329" i="3"/>
  <c r="AA330" i="3"/>
  <c r="AA331" i="3"/>
  <c r="AA332" i="3"/>
  <c r="AA333" i="3"/>
  <c r="AA334" i="3"/>
  <c r="AA335" i="3"/>
  <c r="AA336" i="3"/>
  <c r="AA337" i="3"/>
  <c r="AA338" i="3"/>
  <c r="AA339" i="3"/>
  <c r="AA340" i="3"/>
  <c r="AA341" i="3"/>
  <c r="AA342" i="3"/>
  <c r="AA343" i="3"/>
  <c r="AA344" i="3"/>
  <c r="AA345" i="3"/>
  <c r="AA346" i="3"/>
  <c r="AA347" i="3"/>
  <c r="AA348" i="3"/>
  <c r="AA349" i="3"/>
  <c r="AA350" i="3"/>
  <c r="AA351" i="3"/>
  <c r="AA352" i="3"/>
  <c r="AA353" i="3"/>
  <c r="AA354" i="3"/>
  <c r="AA355" i="3"/>
  <c r="AA356" i="3"/>
  <c r="AA357" i="3"/>
  <c r="AA358" i="3"/>
  <c r="AA359" i="3"/>
  <c r="AA360" i="3"/>
  <c r="AA361" i="3"/>
  <c r="AA362" i="3"/>
  <c r="AA363" i="3"/>
  <c r="AA364" i="3"/>
  <c r="AA365" i="3"/>
  <c r="AA366" i="3"/>
  <c r="AA367" i="3"/>
  <c r="AA368" i="3"/>
  <c r="AA369" i="3"/>
  <c r="AA370" i="3"/>
  <c r="AA371" i="3"/>
  <c r="AA372" i="3"/>
  <c r="AA373" i="3"/>
  <c r="AA374" i="3"/>
  <c r="AA375" i="3"/>
  <c r="AA376" i="3"/>
  <c r="AA377" i="3"/>
  <c r="AA378" i="3"/>
  <c r="AA379" i="3"/>
  <c r="AA380" i="3"/>
  <c r="AA381" i="3"/>
  <c r="AA382" i="3"/>
  <c r="AA383" i="3"/>
  <c r="AA384" i="3"/>
  <c r="AA385" i="3"/>
  <c r="AA386" i="3"/>
  <c r="AA387" i="3"/>
  <c r="AA388" i="3"/>
  <c r="AA389" i="3"/>
  <c r="AA390" i="3"/>
  <c r="AA391" i="3"/>
  <c r="AA392" i="3"/>
  <c r="AA393" i="3"/>
  <c r="AA394" i="3"/>
  <c r="AA395" i="3"/>
  <c r="AA396" i="3"/>
  <c r="AA397" i="3"/>
  <c r="AA398" i="3"/>
  <c r="AA399" i="3"/>
  <c r="AA400" i="3"/>
  <c r="AA401" i="3"/>
  <c r="AA402" i="3"/>
  <c r="AA403" i="3"/>
  <c r="AA404" i="3"/>
  <c r="AA405" i="3"/>
  <c r="AA406" i="3"/>
  <c r="AA407" i="3"/>
  <c r="AA408" i="3"/>
  <c r="AA409" i="3"/>
  <c r="AA410" i="3"/>
  <c r="AA411" i="3"/>
  <c r="AA412" i="3"/>
  <c r="AA413" i="3"/>
  <c r="AA414" i="3"/>
  <c r="AA415" i="3"/>
  <c r="AA416" i="3"/>
  <c r="AA417" i="3"/>
  <c r="AA418" i="3"/>
  <c r="AA419" i="3"/>
  <c r="AA420" i="3"/>
  <c r="AA421" i="3"/>
  <c r="AA422" i="3"/>
  <c r="AA423" i="3"/>
  <c r="AA424" i="3"/>
  <c r="AA425" i="3"/>
  <c r="AA426" i="3"/>
  <c r="AA427" i="3"/>
  <c r="AA428" i="3"/>
  <c r="AA429" i="3"/>
  <c r="AA430" i="3"/>
  <c r="AA431" i="3"/>
  <c r="AA432" i="3"/>
  <c r="AA433" i="3"/>
  <c r="AA434" i="3"/>
  <c r="AA435" i="3"/>
  <c r="AA436" i="3"/>
  <c r="AA437" i="3"/>
  <c r="AA438" i="3"/>
  <c r="AA439" i="3"/>
  <c r="AA440" i="3"/>
  <c r="AA441" i="3"/>
  <c r="AA442" i="3"/>
  <c r="AA443" i="3"/>
  <c r="AA444" i="3"/>
  <c r="AA445" i="3"/>
  <c r="AA446" i="3"/>
  <c r="AA447" i="3"/>
  <c r="AA448" i="3"/>
  <c r="AA449" i="3"/>
  <c r="AA450" i="3"/>
  <c r="AA451" i="3"/>
  <c r="AA452" i="3"/>
  <c r="AA453" i="3"/>
  <c r="AA454" i="3"/>
  <c r="AA455" i="3"/>
  <c r="AA456" i="3"/>
  <c r="AA457" i="3"/>
  <c r="AA458" i="3"/>
  <c r="AA459" i="3"/>
  <c r="AA460" i="3"/>
  <c r="AA461" i="3"/>
  <c r="AA462" i="3"/>
  <c r="AA463" i="3"/>
  <c r="AA464" i="3"/>
  <c r="AA465" i="3"/>
  <c r="AA466" i="3"/>
  <c r="AA467" i="3"/>
  <c r="AA468" i="3"/>
  <c r="AA469" i="3"/>
  <c r="AA470" i="3"/>
  <c r="AA471" i="3"/>
  <c r="AA472" i="3"/>
  <c r="AA473" i="3"/>
  <c r="AA474" i="3"/>
  <c r="AA475" i="3"/>
  <c r="AA476" i="3"/>
  <c r="AA477" i="3"/>
  <c r="AA478" i="3"/>
  <c r="AA479" i="3"/>
  <c r="AA480" i="3"/>
  <c r="AA481" i="3"/>
  <c r="AA482" i="3"/>
  <c r="AA483" i="3"/>
  <c r="AA484" i="3"/>
  <c r="AA485" i="3"/>
  <c r="AA486" i="3"/>
  <c r="AA487" i="3"/>
  <c r="AA488" i="3"/>
  <c r="AA489" i="3"/>
  <c r="AA490" i="3"/>
  <c r="AA491" i="3"/>
  <c r="AA492" i="3"/>
  <c r="AA493" i="3"/>
  <c r="AA494" i="3"/>
  <c r="AA495" i="3"/>
  <c r="AA496" i="3"/>
  <c r="AA497" i="3"/>
  <c r="AA498" i="3"/>
  <c r="AA499" i="3"/>
  <c r="AA500" i="3"/>
  <c r="AA501" i="3"/>
  <c r="AA502" i="3"/>
  <c r="AA503" i="3"/>
  <c r="AA504" i="3"/>
  <c r="AA505" i="3"/>
  <c r="AA506" i="3"/>
  <c r="AA507" i="3"/>
  <c r="AA508" i="3"/>
  <c r="AA509" i="3"/>
  <c r="AA510" i="3"/>
  <c r="AA511" i="3"/>
  <c r="AA512" i="3"/>
  <c r="AA513" i="3"/>
  <c r="AA514" i="3"/>
  <c r="AA515" i="3"/>
  <c r="AA516" i="3"/>
  <c r="AA517" i="3"/>
  <c r="AA518" i="3"/>
  <c r="AA519" i="3"/>
  <c r="AA520" i="3"/>
  <c r="AA521" i="3"/>
  <c r="AA522" i="3"/>
  <c r="AA523" i="3"/>
  <c r="AA524" i="3"/>
  <c r="AA525" i="3"/>
  <c r="AA526" i="3"/>
  <c r="AA527" i="3"/>
  <c r="AA528" i="3"/>
  <c r="AA529" i="3"/>
  <c r="AA530" i="3"/>
  <c r="AA531" i="3"/>
  <c r="AA532" i="3"/>
  <c r="AA533" i="3"/>
  <c r="AA534" i="3"/>
  <c r="AA535" i="3"/>
  <c r="AA536" i="3"/>
  <c r="AA537" i="3"/>
  <c r="AA538" i="3"/>
  <c r="AA539" i="3"/>
  <c r="AA540" i="3"/>
  <c r="AA541" i="3"/>
  <c r="AA542" i="3"/>
  <c r="AA543" i="3"/>
  <c r="AA544" i="3"/>
  <c r="AA545" i="3"/>
  <c r="AA546" i="3"/>
  <c r="AA547" i="3"/>
  <c r="AA548" i="3"/>
  <c r="AA549" i="3"/>
  <c r="AA550" i="3"/>
  <c r="AA551" i="3"/>
  <c r="AA552" i="3"/>
  <c r="AA553" i="3"/>
  <c r="AA554" i="3"/>
  <c r="AA555" i="3"/>
  <c r="AA556" i="3"/>
  <c r="AA557" i="3"/>
  <c r="AA558" i="3"/>
  <c r="AA559" i="3"/>
  <c r="AA560" i="3"/>
  <c r="AA561" i="3"/>
  <c r="AA562" i="3"/>
  <c r="AA563" i="3"/>
  <c r="AA564" i="3"/>
  <c r="AA565" i="3"/>
  <c r="AA566" i="3"/>
  <c r="AA567" i="3"/>
  <c r="AA568" i="3"/>
  <c r="AA569" i="3"/>
  <c r="AA570" i="3"/>
  <c r="AA571" i="3"/>
  <c r="AA572" i="3"/>
  <c r="AA573" i="3"/>
  <c r="AA574" i="3"/>
  <c r="AA575" i="3"/>
  <c r="AA576" i="3"/>
  <c r="AA577" i="3"/>
  <c r="AA578" i="3"/>
  <c r="AA579" i="3"/>
  <c r="AA580" i="3"/>
  <c r="AA581" i="3"/>
  <c r="AA582" i="3"/>
  <c r="AA583" i="3"/>
  <c r="AA584" i="3"/>
  <c r="AA585" i="3"/>
  <c r="AA586" i="3"/>
  <c r="AA587" i="3"/>
  <c r="AA588" i="3"/>
  <c r="AA589" i="3"/>
  <c r="AA590" i="3"/>
  <c r="AA591" i="3"/>
  <c r="AA592" i="3"/>
  <c r="AA593" i="3"/>
  <c r="AA594" i="3"/>
  <c r="AA595" i="3"/>
  <c r="AA596" i="3"/>
  <c r="AA597" i="3"/>
  <c r="AA598" i="3"/>
  <c r="AA599" i="3"/>
  <c r="AA600" i="3"/>
  <c r="AA601" i="3"/>
  <c r="AA602" i="3"/>
  <c r="AA603" i="3"/>
  <c r="AA604" i="3"/>
  <c r="AA605" i="3"/>
  <c r="AA606" i="3"/>
  <c r="AA607" i="3"/>
  <c r="AA608" i="3"/>
  <c r="AA609" i="3"/>
  <c r="AA610" i="3"/>
  <c r="AA611" i="3"/>
  <c r="AA612" i="3"/>
  <c r="AA613" i="3"/>
  <c r="AA614" i="3"/>
  <c r="AA615" i="3"/>
  <c r="AA616" i="3"/>
  <c r="AA617" i="3"/>
  <c r="AA618" i="3"/>
  <c r="AA619" i="3"/>
  <c r="AA620" i="3"/>
  <c r="AA621" i="3"/>
  <c r="AA622" i="3"/>
  <c r="AA623" i="3"/>
  <c r="AA624" i="3"/>
  <c r="AA625" i="3"/>
  <c r="AA626" i="3"/>
  <c r="AA627" i="3"/>
  <c r="AA628" i="3"/>
  <c r="AA629" i="3"/>
  <c r="AA630" i="3"/>
  <c r="AA631" i="3"/>
  <c r="AA632" i="3"/>
  <c r="AA633" i="3"/>
  <c r="AA634" i="3"/>
  <c r="AA635" i="3"/>
  <c r="AA636" i="3"/>
  <c r="AA637" i="3"/>
  <c r="AA638" i="3"/>
  <c r="AA639" i="3"/>
  <c r="AA640" i="3"/>
  <c r="AA641" i="3"/>
  <c r="AA642" i="3"/>
  <c r="AA643" i="3"/>
  <c r="AA644" i="3"/>
  <c r="AA645" i="3"/>
  <c r="AA646" i="3"/>
  <c r="AA647" i="3"/>
  <c r="AA648" i="3"/>
  <c r="AA649" i="3"/>
  <c r="AA650" i="3"/>
  <c r="AA651" i="3"/>
  <c r="AA652" i="3"/>
  <c r="AA653" i="3"/>
  <c r="AA654" i="3"/>
  <c r="AA655" i="3"/>
  <c r="AA656" i="3"/>
  <c r="AA657" i="3"/>
  <c r="AA658" i="3"/>
  <c r="AA659" i="3"/>
  <c r="AA660" i="3"/>
  <c r="AA661" i="3"/>
  <c r="AA662" i="3"/>
  <c r="AA663" i="3"/>
  <c r="AA664" i="3"/>
  <c r="AA665" i="3"/>
  <c r="AA666" i="3"/>
  <c r="AA667" i="3"/>
  <c r="AA668" i="3"/>
  <c r="AA669" i="3"/>
  <c r="AA670" i="3"/>
  <c r="AA671" i="3"/>
  <c r="AA672" i="3"/>
  <c r="AA673" i="3"/>
  <c r="AA674" i="3"/>
  <c r="AA675" i="3"/>
  <c r="AA676" i="3"/>
  <c r="AA677" i="3"/>
  <c r="AA678" i="3"/>
  <c r="AA679" i="3"/>
  <c r="AA680" i="3"/>
  <c r="AA681" i="3"/>
  <c r="AA682" i="3"/>
  <c r="AA683" i="3"/>
  <c r="AA684" i="3"/>
  <c r="AA685" i="3"/>
  <c r="AA686" i="3"/>
  <c r="AA687" i="3"/>
  <c r="AA688" i="3"/>
  <c r="AA689" i="3"/>
  <c r="AA690" i="3"/>
  <c r="AA691" i="3"/>
  <c r="AA692" i="3"/>
  <c r="AA693" i="3"/>
  <c r="AA694" i="3"/>
  <c r="AA695" i="3"/>
  <c r="AA696" i="3"/>
  <c r="AA697" i="3"/>
  <c r="AA698" i="3"/>
  <c r="AA699" i="3"/>
  <c r="AA700" i="3"/>
  <c r="AA701" i="3"/>
  <c r="AA702" i="3"/>
  <c r="AA703" i="3"/>
  <c r="AA704" i="3"/>
  <c r="AA705" i="3"/>
  <c r="AA706" i="3"/>
  <c r="AA707" i="3"/>
  <c r="AA708" i="3"/>
  <c r="AA709" i="3"/>
  <c r="AA710" i="3"/>
  <c r="AA711" i="3"/>
  <c r="AA712" i="3"/>
  <c r="AA713" i="3"/>
  <c r="AA714" i="3"/>
  <c r="AA715" i="3"/>
  <c r="AA716" i="3"/>
  <c r="AA717" i="3"/>
  <c r="AA718" i="3"/>
  <c r="AA719" i="3"/>
  <c r="AA720" i="3"/>
  <c r="AA721" i="3"/>
  <c r="AA722" i="3"/>
  <c r="AA723" i="3"/>
  <c r="AA724" i="3"/>
  <c r="AA725" i="3"/>
  <c r="AA726" i="3"/>
  <c r="AA727" i="3"/>
  <c r="AA728" i="3"/>
  <c r="AA729" i="3"/>
  <c r="AA730" i="3"/>
  <c r="AA731" i="3"/>
  <c r="AA732" i="3"/>
  <c r="AA733" i="3"/>
  <c r="AA734" i="3"/>
  <c r="AA735" i="3"/>
  <c r="AA736" i="3"/>
  <c r="AA737" i="3"/>
  <c r="AA738" i="3"/>
  <c r="AA739" i="3"/>
  <c r="AA740" i="3"/>
  <c r="AA741" i="3"/>
  <c r="AA742" i="3"/>
  <c r="AA743" i="3"/>
  <c r="AA744" i="3"/>
  <c r="AA745" i="3"/>
  <c r="AA746" i="3"/>
  <c r="AA747" i="3"/>
  <c r="AA748" i="3"/>
  <c r="AA749" i="3"/>
  <c r="AA750" i="3"/>
  <c r="AA751" i="3"/>
  <c r="AA752" i="3"/>
  <c r="AA753" i="3"/>
  <c r="AA754" i="3"/>
  <c r="AA755" i="3"/>
  <c r="AA756" i="3"/>
  <c r="AA757" i="3"/>
  <c r="AA758" i="3"/>
  <c r="AA759" i="3"/>
  <c r="AA760" i="3"/>
  <c r="AA761" i="3"/>
  <c r="AA762" i="3"/>
  <c r="AA763" i="3"/>
  <c r="AA764" i="3"/>
  <c r="AA765" i="3"/>
  <c r="AA766" i="3"/>
  <c r="AA767" i="3"/>
  <c r="AA768" i="3"/>
  <c r="AA769" i="3"/>
  <c r="AA770" i="3"/>
  <c r="AA771" i="3"/>
  <c r="AA772" i="3"/>
  <c r="AA773" i="3"/>
  <c r="AA774" i="3"/>
  <c r="AA775" i="3"/>
  <c r="AA776" i="3"/>
  <c r="AA777" i="3"/>
  <c r="AA778" i="3"/>
  <c r="AA779" i="3"/>
  <c r="AA780" i="3"/>
  <c r="AA781" i="3"/>
  <c r="AA782" i="3"/>
  <c r="AA783" i="3"/>
  <c r="AA784" i="3"/>
  <c r="AA785" i="3"/>
  <c r="AA786" i="3"/>
  <c r="AA787" i="3"/>
  <c r="AA788" i="3"/>
  <c r="AA789" i="3"/>
  <c r="AA790" i="3"/>
  <c r="AA791" i="3"/>
  <c r="AA792" i="3"/>
  <c r="AA793" i="3"/>
  <c r="AA794" i="3"/>
  <c r="AA795" i="3"/>
  <c r="AA796" i="3"/>
  <c r="AA797" i="3"/>
  <c r="AA798" i="3"/>
  <c r="AA799" i="3"/>
  <c r="AA800" i="3"/>
  <c r="AA801" i="3"/>
  <c r="AA802" i="3"/>
  <c r="AA803" i="3"/>
  <c r="AA804" i="3"/>
  <c r="AA805" i="3"/>
  <c r="AA806" i="3"/>
  <c r="AA807" i="3"/>
  <c r="AA808" i="3"/>
  <c r="AA809" i="3"/>
  <c r="AA810" i="3"/>
  <c r="AA811" i="3"/>
  <c r="AA812" i="3"/>
  <c r="AA813" i="3"/>
  <c r="AA814" i="3"/>
  <c r="AA815" i="3"/>
  <c r="AA816" i="3"/>
  <c r="AA817" i="3"/>
  <c r="AA818" i="3"/>
  <c r="AA819" i="3"/>
  <c r="AA820" i="3"/>
  <c r="AA821" i="3"/>
  <c r="AA822" i="3"/>
  <c r="AA823" i="3"/>
  <c r="AA824" i="3"/>
  <c r="AA825" i="3"/>
  <c r="AA826" i="3"/>
  <c r="AA827" i="3"/>
  <c r="AA828" i="3"/>
  <c r="AA829" i="3"/>
  <c r="AA830" i="3"/>
  <c r="AA831" i="3"/>
  <c r="AA832" i="3"/>
  <c r="AA833" i="3"/>
  <c r="AA834" i="3"/>
  <c r="AA835" i="3"/>
  <c r="AA836" i="3"/>
  <c r="AA837" i="3"/>
  <c r="AA838" i="3"/>
  <c r="AA839" i="3"/>
  <c r="AA840" i="3"/>
  <c r="AA841" i="3"/>
  <c r="AA842" i="3"/>
  <c r="AA843" i="3"/>
  <c r="AA844" i="3"/>
  <c r="AA845" i="3"/>
  <c r="AA846" i="3"/>
  <c r="AA847" i="3"/>
  <c r="AA848" i="3"/>
  <c r="AA849" i="3"/>
  <c r="AA850" i="3"/>
  <c r="AA851" i="3"/>
  <c r="AA852" i="3"/>
  <c r="AA853" i="3"/>
  <c r="AA854" i="3"/>
  <c r="AA855" i="3"/>
  <c r="AA856" i="3"/>
  <c r="AA857" i="3"/>
  <c r="AA858" i="3"/>
  <c r="AA859" i="3"/>
  <c r="AA860" i="3"/>
  <c r="AA861" i="3"/>
  <c r="AA862" i="3"/>
  <c r="AA863" i="3"/>
  <c r="AA864" i="3"/>
  <c r="AA865" i="3"/>
  <c r="AA866" i="3"/>
  <c r="AA867" i="3"/>
  <c r="AA868" i="3"/>
  <c r="AA869" i="3"/>
  <c r="AA870" i="3"/>
  <c r="AA871" i="3"/>
  <c r="AA872" i="3"/>
  <c r="AA873" i="3"/>
  <c r="AA874" i="3"/>
  <c r="AA875" i="3"/>
  <c r="AA876" i="3"/>
  <c r="AA877" i="3"/>
  <c r="AA878" i="3"/>
  <c r="AA879" i="3"/>
  <c r="AA880" i="3"/>
  <c r="AA881" i="3"/>
  <c r="AA882" i="3"/>
  <c r="AA883" i="3"/>
  <c r="AA884" i="3"/>
  <c r="AA885" i="3"/>
  <c r="AA886" i="3"/>
  <c r="AA887" i="3"/>
  <c r="AA888" i="3"/>
  <c r="AA889" i="3"/>
  <c r="AA890" i="3"/>
  <c r="AA891" i="3"/>
  <c r="AA892" i="3"/>
  <c r="AA893" i="3"/>
  <c r="AA894" i="3"/>
  <c r="AA895" i="3"/>
  <c r="AA896" i="3"/>
  <c r="AA897" i="3"/>
  <c r="AA898" i="3"/>
  <c r="AA899" i="3"/>
  <c r="AA900" i="3"/>
  <c r="AA901" i="3"/>
  <c r="AA902" i="3"/>
  <c r="AA903" i="3"/>
  <c r="AA904" i="3"/>
  <c r="AA905" i="3"/>
  <c r="AA906" i="3"/>
  <c r="AA907" i="3"/>
  <c r="AA908" i="3"/>
  <c r="AA909" i="3"/>
  <c r="AA910" i="3"/>
  <c r="AA911" i="3"/>
  <c r="AA912" i="3"/>
  <c r="AA913" i="3"/>
  <c r="AA914" i="3"/>
  <c r="AA915" i="3"/>
  <c r="AA916" i="3"/>
  <c r="AA917" i="3"/>
  <c r="AA918" i="3"/>
  <c r="AA919" i="3"/>
  <c r="AA920" i="3"/>
  <c r="AA921" i="3"/>
  <c r="AA922" i="3"/>
  <c r="AA923" i="3"/>
  <c r="AA924" i="3"/>
  <c r="AA925" i="3"/>
  <c r="AA926" i="3"/>
  <c r="AA927" i="3"/>
  <c r="AA928" i="3"/>
  <c r="AA929" i="3"/>
  <c r="AA930" i="3"/>
  <c r="AA931" i="3"/>
  <c r="AA932" i="3"/>
  <c r="AA933" i="3"/>
  <c r="AA934" i="3"/>
  <c r="AA935" i="3"/>
  <c r="AA936" i="3"/>
  <c r="AA937" i="3"/>
  <c r="AA938" i="3"/>
  <c r="AA939" i="3"/>
  <c r="AA940" i="3"/>
  <c r="AA941" i="3"/>
  <c r="AA942" i="3"/>
  <c r="AA943" i="3"/>
  <c r="AA944" i="3"/>
  <c r="AA945" i="3"/>
  <c r="AA946" i="3"/>
  <c r="AA947" i="3"/>
  <c r="AA948" i="3"/>
  <c r="AA949" i="3"/>
  <c r="AA950" i="3"/>
  <c r="AA951" i="3"/>
  <c r="AA952" i="3"/>
  <c r="AA953" i="3"/>
  <c r="AA954" i="3"/>
  <c r="AA955" i="3"/>
  <c r="AA956" i="3"/>
  <c r="AA957" i="3"/>
  <c r="AA958" i="3"/>
  <c r="AA959" i="3"/>
  <c r="AA960" i="3"/>
  <c r="AA961" i="3"/>
  <c r="AA962" i="3"/>
  <c r="AA963" i="3"/>
  <c r="AA964" i="3"/>
  <c r="AA965" i="3"/>
  <c r="AA966" i="3"/>
  <c r="AA967" i="3"/>
  <c r="AA968" i="3"/>
  <c r="AA969" i="3"/>
  <c r="AA970" i="3"/>
  <c r="AA971" i="3"/>
  <c r="AA972" i="3"/>
  <c r="AA973" i="3"/>
  <c r="AA974" i="3"/>
  <c r="AA975" i="3"/>
  <c r="AA976" i="3"/>
  <c r="AA977" i="3"/>
  <c r="AA978" i="3"/>
  <c r="AA979" i="3"/>
  <c r="AA980" i="3"/>
  <c r="AA981" i="3"/>
  <c r="AA982" i="3"/>
  <c r="AA983" i="3"/>
  <c r="AA984" i="3"/>
  <c r="AA985" i="3"/>
  <c r="AA986" i="3"/>
  <c r="AA987" i="3"/>
  <c r="AA988" i="3"/>
  <c r="AA989" i="3"/>
  <c r="AA990" i="3"/>
  <c r="AA991" i="3"/>
  <c r="AA992" i="3"/>
  <c r="AA993" i="3"/>
  <c r="AA994" i="3"/>
  <c r="AA995" i="3"/>
  <c r="AA996" i="3"/>
  <c r="AA997" i="3"/>
  <c r="AA998" i="3"/>
  <c r="AA999" i="3"/>
  <c r="AA1000" i="3"/>
  <c r="AA3" i="3"/>
  <c r="AA6" i="3" s="1"/>
  <c r="AA4" i="3"/>
  <c r="AA7" i="3" s="1"/>
  <c r="AA5" i="3"/>
  <c r="AA14" i="3"/>
  <c r="AA23" i="3"/>
  <c r="AA34" i="3"/>
  <c r="AA38" i="3"/>
  <c r="AA46" i="3"/>
  <c r="AA61" i="3"/>
  <c r="AA68" i="3"/>
  <c r="AA69" i="3"/>
  <c r="AA71" i="3"/>
  <c r="AA73" i="3"/>
  <c r="AA77" i="3"/>
  <c r="AA80" i="3"/>
  <c r="AA82" i="3"/>
  <c r="AA2" i="3"/>
  <c r="C45" i="3"/>
  <c r="A4" i="4" l="1"/>
  <c r="A5" i="4" s="1"/>
  <c r="AA8" i="3"/>
  <c r="B23" i="3"/>
  <c r="C23" i="3"/>
  <c r="D23" i="3"/>
  <c r="B38" i="3"/>
  <c r="E38" i="3"/>
  <c r="F38" i="3"/>
  <c r="B61" i="3"/>
  <c r="C61" i="3"/>
  <c r="D61" i="3"/>
  <c r="F96" i="3"/>
  <c r="E96" i="3"/>
  <c r="D96" i="3"/>
  <c r="C96" i="3"/>
  <c r="B96" i="3"/>
  <c r="F95" i="3"/>
  <c r="E95" i="3"/>
  <c r="D95" i="3"/>
  <c r="C95" i="3"/>
  <c r="B95" i="3"/>
  <c r="F94" i="3"/>
  <c r="E94" i="3"/>
  <c r="D94" i="3"/>
  <c r="C94" i="3"/>
  <c r="B94" i="3"/>
  <c r="F93" i="3"/>
  <c r="E93" i="3"/>
  <c r="D93" i="3"/>
  <c r="C93" i="3"/>
  <c r="B93" i="3"/>
  <c r="F92" i="3"/>
  <c r="E92" i="3"/>
  <c r="D92" i="3"/>
  <c r="C92" i="3"/>
  <c r="B92" i="3"/>
  <c r="F91" i="3"/>
  <c r="E91" i="3"/>
  <c r="D91" i="3"/>
  <c r="C91" i="3"/>
  <c r="B91" i="3"/>
  <c r="F90" i="3"/>
  <c r="E90" i="3"/>
  <c r="D90" i="3"/>
  <c r="C90" i="3"/>
  <c r="B90" i="3"/>
  <c r="F89" i="3"/>
  <c r="E89" i="3"/>
  <c r="D89" i="3"/>
  <c r="C89" i="3"/>
  <c r="B89" i="3"/>
  <c r="F88" i="3"/>
  <c r="E88" i="3"/>
  <c r="D88" i="3"/>
  <c r="C88" i="3"/>
  <c r="B88" i="3"/>
  <c r="F87" i="3"/>
  <c r="E87" i="3"/>
  <c r="D87" i="3"/>
  <c r="C87" i="3"/>
  <c r="B87" i="3"/>
  <c r="F86" i="3"/>
  <c r="E86" i="3"/>
  <c r="D86" i="3"/>
  <c r="C86" i="3"/>
  <c r="B86" i="3"/>
  <c r="F85" i="3"/>
  <c r="E85" i="3"/>
  <c r="D85" i="3"/>
  <c r="C85" i="3"/>
  <c r="B85" i="3"/>
  <c r="F84" i="3"/>
  <c r="E84" i="3"/>
  <c r="D84" i="3"/>
  <c r="C84" i="3"/>
  <c r="B84" i="3"/>
  <c r="F83" i="3"/>
  <c r="E83" i="3"/>
  <c r="D83" i="3"/>
  <c r="C83" i="3"/>
  <c r="B83" i="3"/>
  <c r="D82" i="3"/>
  <c r="C82" i="3"/>
  <c r="B82" i="3"/>
  <c r="F81" i="3"/>
  <c r="E81" i="3"/>
  <c r="D81" i="3"/>
  <c r="C81" i="3"/>
  <c r="B81" i="3"/>
  <c r="D80" i="3"/>
  <c r="C80" i="3"/>
  <c r="B80" i="3"/>
  <c r="F79" i="3"/>
  <c r="E79" i="3"/>
  <c r="D79" i="3"/>
  <c r="C79" i="3"/>
  <c r="B79" i="3"/>
  <c r="F78" i="3"/>
  <c r="E78" i="3"/>
  <c r="D78" i="3"/>
  <c r="C78" i="3"/>
  <c r="B78" i="3"/>
  <c r="F77" i="3"/>
  <c r="E77" i="3"/>
  <c r="B77" i="3"/>
  <c r="F76" i="3"/>
  <c r="E76" i="3"/>
  <c r="D76" i="3"/>
  <c r="C76" i="3"/>
  <c r="B76" i="3"/>
  <c r="F75" i="3"/>
  <c r="E75" i="3"/>
  <c r="D75" i="3"/>
  <c r="C75" i="3"/>
  <c r="B75" i="3"/>
  <c r="F74" i="3"/>
  <c r="E74" i="3"/>
  <c r="D74" i="3"/>
  <c r="C74" i="3"/>
  <c r="B74" i="3"/>
  <c r="F73" i="3"/>
  <c r="E73" i="3"/>
  <c r="B73" i="3"/>
  <c r="F72" i="3"/>
  <c r="E72" i="3"/>
  <c r="D72" i="3"/>
  <c r="C72" i="3"/>
  <c r="B72" i="3"/>
  <c r="D71" i="3"/>
  <c r="C71" i="3"/>
  <c r="B71" i="3"/>
  <c r="F70" i="3"/>
  <c r="E70" i="3"/>
  <c r="D70" i="3"/>
  <c r="C70" i="3"/>
  <c r="B70" i="3"/>
  <c r="F69" i="3"/>
  <c r="E69" i="3"/>
  <c r="B69" i="3"/>
  <c r="F67" i="3"/>
  <c r="E67" i="3"/>
  <c r="D67" i="3"/>
  <c r="C67" i="3"/>
  <c r="B67" i="3"/>
  <c r="F66" i="3"/>
  <c r="E66" i="3"/>
  <c r="D66" i="3"/>
  <c r="C66" i="3"/>
  <c r="B66" i="3"/>
  <c r="F65" i="3"/>
  <c r="E65" i="3"/>
  <c r="D65" i="3"/>
  <c r="C65" i="3"/>
  <c r="B65" i="3"/>
  <c r="F64" i="3"/>
  <c r="E64" i="3"/>
  <c r="D64" i="3"/>
  <c r="C64" i="3"/>
  <c r="B64" i="3"/>
  <c r="F63" i="3"/>
  <c r="E63" i="3"/>
  <c r="D63" i="3"/>
  <c r="C63" i="3"/>
  <c r="B63" i="3"/>
  <c r="F62" i="3"/>
  <c r="E62" i="3"/>
  <c r="D62" i="3"/>
  <c r="C62" i="3"/>
  <c r="B62" i="3"/>
  <c r="F60" i="3"/>
  <c r="E60" i="3"/>
  <c r="D60" i="3"/>
  <c r="C60" i="3"/>
  <c r="B60" i="3"/>
  <c r="F59" i="3"/>
  <c r="E59" i="3"/>
  <c r="D59" i="3"/>
  <c r="C59" i="3"/>
  <c r="B59" i="3"/>
  <c r="F58" i="3"/>
  <c r="E58" i="3"/>
  <c r="D58" i="3"/>
  <c r="C58" i="3"/>
  <c r="B58" i="3"/>
  <c r="F57" i="3"/>
  <c r="E57" i="3"/>
  <c r="D57" i="3"/>
  <c r="C57" i="3"/>
  <c r="B57" i="3"/>
  <c r="F56" i="3"/>
  <c r="E56" i="3"/>
  <c r="D56" i="3"/>
  <c r="C56" i="3"/>
  <c r="B56" i="3"/>
  <c r="F55" i="3"/>
  <c r="E55" i="3"/>
  <c r="D55" i="3"/>
  <c r="C55" i="3"/>
  <c r="B55" i="3"/>
  <c r="F54" i="3"/>
  <c r="E54" i="3"/>
  <c r="D54" i="3"/>
  <c r="C54" i="3"/>
  <c r="B54" i="3"/>
  <c r="F53" i="3"/>
  <c r="E53" i="3"/>
  <c r="D53" i="3"/>
  <c r="C53" i="3"/>
  <c r="B53" i="3"/>
  <c r="F52" i="3"/>
  <c r="E52" i="3"/>
  <c r="D52" i="3"/>
  <c r="C52" i="3"/>
  <c r="B52" i="3"/>
  <c r="F51" i="3"/>
  <c r="E51" i="3"/>
  <c r="D51" i="3"/>
  <c r="C51" i="3"/>
  <c r="B51" i="3"/>
  <c r="F50" i="3"/>
  <c r="E50" i="3"/>
  <c r="D50" i="3"/>
  <c r="C50" i="3"/>
  <c r="B50" i="3"/>
  <c r="F49" i="3"/>
  <c r="E49" i="3"/>
  <c r="D49" i="3"/>
  <c r="C49" i="3"/>
  <c r="B49" i="3"/>
  <c r="F48" i="3"/>
  <c r="E48" i="3"/>
  <c r="D48" i="3"/>
  <c r="C48" i="3"/>
  <c r="B48" i="3"/>
  <c r="F47" i="3"/>
  <c r="E47" i="3"/>
  <c r="D47" i="3"/>
  <c r="C47" i="3"/>
  <c r="B47" i="3"/>
  <c r="F46" i="3"/>
  <c r="E46" i="3"/>
  <c r="B46" i="3"/>
  <c r="F45" i="3"/>
  <c r="E45" i="3"/>
  <c r="D45" i="3"/>
  <c r="B45" i="3"/>
  <c r="F44" i="3"/>
  <c r="E44" i="3"/>
  <c r="D44" i="3"/>
  <c r="C44" i="3"/>
  <c r="B44" i="3"/>
  <c r="F43" i="3"/>
  <c r="E43" i="3"/>
  <c r="D43" i="3"/>
  <c r="C43" i="3"/>
  <c r="B43" i="3"/>
  <c r="F42" i="3"/>
  <c r="E42" i="3"/>
  <c r="D42" i="3"/>
  <c r="C42" i="3"/>
  <c r="B42" i="3"/>
  <c r="F41" i="3"/>
  <c r="E41" i="3"/>
  <c r="D41" i="3"/>
  <c r="C41" i="3"/>
  <c r="B41" i="3"/>
  <c r="F40" i="3"/>
  <c r="E40" i="3"/>
  <c r="D40" i="3"/>
  <c r="C40" i="3"/>
  <c r="B40" i="3"/>
  <c r="F39" i="3"/>
  <c r="E39" i="3"/>
  <c r="D39" i="3"/>
  <c r="C39" i="3"/>
  <c r="B39" i="3"/>
  <c r="F37" i="3"/>
  <c r="E37" i="3"/>
  <c r="D37" i="3"/>
  <c r="C37" i="3"/>
  <c r="B37" i="3"/>
  <c r="F36" i="3"/>
  <c r="E36" i="3"/>
  <c r="D36" i="3"/>
  <c r="C36" i="3"/>
  <c r="B36" i="3"/>
  <c r="F35" i="3"/>
  <c r="E35" i="3"/>
  <c r="D35" i="3"/>
  <c r="C35" i="3"/>
  <c r="B35" i="3"/>
  <c r="F33" i="3"/>
  <c r="E33" i="3"/>
  <c r="D33" i="3"/>
  <c r="C33" i="3"/>
  <c r="B33" i="3"/>
  <c r="F32" i="3"/>
  <c r="E32" i="3"/>
  <c r="D32" i="3"/>
  <c r="C32" i="3"/>
  <c r="B32" i="3"/>
  <c r="F31" i="3"/>
  <c r="E31" i="3"/>
  <c r="D31" i="3"/>
  <c r="C31" i="3"/>
  <c r="B31" i="3"/>
  <c r="F30" i="3"/>
  <c r="E30" i="3"/>
  <c r="D30" i="3"/>
  <c r="C30" i="3"/>
  <c r="B30" i="3"/>
  <c r="F29" i="3"/>
  <c r="E29" i="3"/>
  <c r="D29" i="3"/>
  <c r="C29" i="3"/>
  <c r="B29" i="3"/>
  <c r="F28" i="3"/>
  <c r="E28" i="3"/>
  <c r="D28" i="3"/>
  <c r="C28" i="3"/>
  <c r="B28" i="3"/>
  <c r="F27" i="3"/>
  <c r="E27" i="3"/>
  <c r="D27" i="3"/>
  <c r="C27" i="3"/>
  <c r="B27" i="3"/>
  <c r="F26" i="3"/>
  <c r="E26" i="3"/>
  <c r="D26" i="3"/>
  <c r="C26" i="3"/>
  <c r="B26" i="3"/>
  <c r="F25" i="3"/>
  <c r="E25" i="3"/>
  <c r="D25" i="3"/>
  <c r="C25" i="3"/>
  <c r="B25" i="3"/>
  <c r="F24" i="3"/>
  <c r="E24" i="3"/>
  <c r="D24" i="3"/>
  <c r="C24" i="3"/>
  <c r="B24" i="3"/>
  <c r="F22" i="3"/>
  <c r="E22" i="3"/>
  <c r="D22" i="3"/>
  <c r="C22" i="3"/>
  <c r="B22" i="3"/>
  <c r="F21" i="3"/>
  <c r="E21" i="3"/>
  <c r="D21" i="3"/>
  <c r="C21" i="3"/>
  <c r="B21" i="3"/>
  <c r="F20" i="3"/>
  <c r="E20" i="3"/>
  <c r="D20" i="3"/>
  <c r="C20" i="3"/>
  <c r="B20" i="3"/>
  <c r="F19" i="3"/>
  <c r="E19" i="3"/>
  <c r="D19" i="3"/>
  <c r="C19" i="3"/>
  <c r="B19" i="3"/>
  <c r="F18" i="3"/>
  <c r="E18" i="3"/>
  <c r="D18" i="3"/>
  <c r="C18" i="3"/>
  <c r="B18" i="3"/>
  <c r="F17" i="3"/>
  <c r="E17" i="3"/>
  <c r="D17" i="3"/>
  <c r="C17" i="3"/>
  <c r="B17" i="3"/>
  <c r="F16" i="3"/>
  <c r="E16" i="3"/>
  <c r="D16" i="3"/>
  <c r="C16" i="3"/>
  <c r="B16" i="3"/>
  <c r="F15" i="3"/>
  <c r="E15" i="3"/>
  <c r="D15" i="3"/>
  <c r="C15" i="3"/>
  <c r="B15" i="3"/>
  <c r="F14" i="3"/>
  <c r="E14" i="3"/>
  <c r="D14" i="3"/>
  <c r="C14" i="3"/>
  <c r="B14" i="3"/>
  <c r="F13" i="3"/>
  <c r="E13" i="3"/>
  <c r="D13" i="3"/>
  <c r="C13" i="3"/>
  <c r="B13" i="3"/>
  <c r="F12" i="3"/>
  <c r="E12" i="3"/>
  <c r="D12" i="3"/>
  <c r="C12" i="3"/>
  <c r="B12" i="3"/>
  <c r="F11" i="3"/>
  <c r="E11" i="3"/>
  <c r="D11" i="3"/>
  <c r="C11" i="3"/>
  <c r="B11" i="3"/>
  <c r="F10" i="3"/>
  <c r="E10" i="3"/>
  <c r="D10" i="3"/>
  <c r="C10" i="3"/>
  <c r="B10" i="3"/>
  <c r="F9" i="3"/>
  <c r="E9" i="3"/>
  <c r="D9" i="3"/>
  <c r="C9" i="3"/>
  <c r="B9" i="3"/>
  <c r="F8" i="3"/>
  <c r="E8" i="3"/>
  <c r="D8" i="3"/>
  <c r="C8" i="3"/>
  <c r="B8" i="3"/>
  <c r="F7" i="3"/>
  <c r="E7" i="3"/>
  <c r="D7" i="3"/>
  <c r="C7" i="3"/>
  <c r="B7" i="3"/>
  <c r="F6" i="3"/>
  <c r="E6" i="3"/>
  <c r="D6" i="3"/>
  <c r="C6" i="3"/>
  <c r="B6" i="3"/>
  <c r="F5" i="3"/>
  <c r="E5" i="3"/>
  <c r="D5" i="3"/>
  <c r="C5" i="3"/>
  <c r="B5" i="3"/>
  <c r="F4" i="3"/>
  <c r="E4" i="3"/>
  <c r="D4" i="3"/>
  <c r="C4" i="3"/>
  <c r="B4" i="3"/>
  <c r="F3" i="3"/>
  <c r="E3" i="3"/>
  <c r="D3" i="3"/>
  <c r="C3" i="3"/>
  <c r="B3" i="3"/>
  <c r="F2" i="3"/>
  <c r="E2" i="3"/>
  <c r="D2" i="3"/>
  <c r="C2" i="3"/>
  <c r="B2" i="3"/>
  <c r="A6" i="4" l="1"/>
  <c r="AA9" i="3"/>
  <c r="AA10" i="3"/>
  <c r="A7" i="4" l="1"/>
  <c r="AA11" i="3"/>
  <c r="AA12" i="3"/>
  <c r="A8" i="4" l="1"/>
  <c r="A9" i="4" s="1"/>
  <c r="AA13" i="3"/>
  <c r="A10" i="4" l="1"/>
  <c r="AA15" i="3"/>
  <c r="AA16" i="3" s="1"/>
  <c r="AA17" i="3" s="1"/>
  <c r="A11" i="4" l="1"/>
  <c r="A12" i="4" s="1"/>
  <c r="A13" i="4" s="1"/>
  <c r="A14" i="4" s="1"/>
  <c r="A15" i="4" s="1"/>
  <c r="A16" i="4" s="1"/>
  <c r="A17" i="4" s="1"/>
  <c r="A18" i="4" s="1"/>
  <c r="A19" i="4" s="1"/>
  <c r="A20" i="4" s="1"/>
  <c r="A21" i="4" s="1"/>
  <c r="A22" i="4" s="1"/>
  <c r="A23" i="4" s="1"/>
  <c r="A24" i="4" s="1"/>
  <c r="A25" i="4" s="1"/>
  <c r="A26" i="4" s="1"/>
  <c r="A27" i="4" s="1"/>
  <c r="A28" i="4" s="1"/>
  <c r="A29" i="4" s="1"/>
  <c r="A30" i="4" s="1"/>
  <c r="A31" i="4" s="1"/>
  <c r="AA18" i="3"/>
  <c r="AA19" i="3" s="1"/>
  <c r="AA20" i="3" s="1"/>
  <c r="AA21" i="3" l="1"/>
  <c r="AA22" i="3" s="1"/>
  <c r="AA24" i="3" s="1"/>
  <c r="AA25" i="3" s="1"/>
  <c r="AA26" i="3" s="1"/>
  <c r="AA27" i="3" s="1"/>
  <c r="AA28" i="3" s="1"/>
  <c r="AA29" i="3" s="1"/>
  <c r="AA30" i="3" s="1"/>
  <c r="AA31" i="3" s="1"/>
  <c r="AA32" i="3" s="1"/>
  <c r="AA33" i="3" s="1"/>
  <c r="AA35" i="3" s="1"/>
  <c r="AA36" i="3" s="1"/>
  <c r="AA37" i="3" s="1"/>
  <c r="AA39" i="3" s="1"/>
  <c r="AA40" i="3" s="1"/>
  <c r="AA41" i="3" s="1"/>
  <c r="AA42" i="3" s="1"/>
  <c r="AA43" i="3" s="1"/>
  <c r="AA44" i="3" s="1"/>
  <c r="AA45" i="3" s="1"/>
  <c r="AA47" i="3" s="1"/>
  <c r="AA48" i="3" s="1"/>
  <c r="AA49" i="3" s="1"/>
  <c r="AA50" i="3" s="1"/>
  <c r="AA51" i="3" s="1"/>
  <c r="AA52" i="3" s="1"/>
  <c r="AA53" i="3" s="1"/>
  <c r="AA54" i="3" s="1"/>
  <c r="AA55" i="3" s="1"/>
  <c r="AA56" i="3" s="1"/>
  <c r="AA57" i="3" s="1"/>
  <c r="AA58" i="3" s="1"/>
  <c r="AA59" i="3" s="1"/>
  <c r="AA60" i="3" s="1"/>
  <c r="AA62" i="3" s="1"/>
  <c r="AA63" i="3" s="1"/>
  <c r="AA64" i="3" s="1"/>
  <c r="AA65" i="3" s="1"/>
  <c r="AA66" i="3" s="1"/>
  <c r="AA67" i="3" s="1"/>
  <c r="AA70" i="3" s="1"/>
  <c r="AA72" i="3" s="1"/>
  <c r="AA74" i="3" s="1"/>
  <c r="AA75" i="3" s="1"/>
  <c r="AA76" i="3" s="1"/>
  <c r="AA78" i="3" s="1"/>
  <c r="AA79" i="3" s="1"/>
  <c r="AA81" i="3" s="1"/>
  <c r="AA83" i="3" s="1"/>
  <c r="AA84" i="3" s="1"/>
  <c r="AA85" i="3" s="1"/>
  <c r="AA86" i="3" s="1"/>
  <c r="AA87" i="3" s="1"/>
  <c r="AA88" i="3" s="1"/>
  <c r="AA89" i="3" s="1"/>
  <c r="AA90" i="3" s="1"/>
  <c r="AA91" i="3" s="1"/>
  <c r="AA92" i="3" s="1"/>
  <c r="AA93" i="3" s="1"/>
  <c r="AA94" i="3" s="1"/>
  <c r="AA95" i="3" s="1"/>
  <c r="AA96" i="3" s="1"/>
  <c r="AA2" i="4"/>
  <c r="E2" i="4" s="1"/>
  <c r="AA3" i="4"/>
  <c r="AA4" i="4" l="1"/>
  <c r="D4" i="4" s="1"/>
  <c r="B2" i="4"/>
  <c r="F2" i="4"/>
  <c r="C2" i="4"/>
  <c r="C3" i="4"/>
  <c r="B3" i="4"/>
  <c r="F3" i="4"/>
  <c r="E3" i="4"/>
  <c r="D3" i="4"/>
  <c r="D2" i="4"/>
  <c r="E4" i="4" l="1"/>
  <c r="F4" i="4"/>
  <c r="C4" i="4"/>
  <c r="B4" i="4"/>
  <c r="AA5" i="4"/>
  <c r="AA6" i="4" l="1"/>
  <c r="E5" i="4"/>
  <c r="C5" i="4"/>
  <c r="F5" i="4"/>
  <c r="D5" i="4"/>
  <c r="B5" i="4"/>
  <c r="AA7" i="4" l="1"/>
  <c r="C6" i="4"/>
  <c r="E6" i="4"/>
  <c r="D6" i="4"/>
  <c r="F6" i="4"/>
  <c r="B6" i="4"/>
  <c r="E7" i="4" l="1"/>
  <c r="F7" i="4"/>
  <c r="D7" i="4"/>
  <c r="C7" i="4"/>
  <c r="B7" i="4"/>
  <c r="AA8" i="4"/>
  <c r="AA9" i="4" l="1"/>
  <c r="D8" i="4"/>
  <c r="B8" i="4"/>
  <c r="C8" i="4"/>
  <c r="F8" i="4"/>
  <c r="E8" i="4"/>
  <c r="AA10" i="4" l="1"/>
  <c r="E9" i="4"/>
  <c r="B9" i="4"/>
  <c r="D9" i="4"/>
  <c r="F9" i="4"/>
  <c r="C9" i="4"/>
  <c r="AA11" i="4" l="1"/>
  <c r="D10" i="4"/>
  <c r="C10" i="4"/>
  <c r="F10" i="4"/>
  <c r="B10" i="4"/>
  <c r="E10" i="4"/>
  <c r="F11" i="4" l="1"/>
  <c r="E11" i="4"/>
  <c r="C11" i="4"/>
  <c r="D11" i="4"/>
  <c r="B11" i="4"/>
  <c r="AA12" i="4"/>
  <c r="F12" i="4" l="1"/>
  <c r="E12" i="4"/>
  <c r="B12" i="4"/>
  <c r="C12" i="4"/>
  <c r="D12" i="4"/>
  <c r="AA13" i="4"/>
  <c r="C13" i="4" l="1"/>
  <c r="B13" i="4"/>
  <c r="E13" i="4"/>
  <c r="D13" i="4"/>
  <c r="F13" i="4"/>
  <c r="AA14" i="4"/>
  <c r="E14" i="4" l="1"/>
  <c r="B14" i="4"/>
  <c r="C14" i="4"/>
  <c r="F14" i="4"/>
  <c r="D14" i="4"/>
  <c r="AA15" i="4"/>
  <c r="F15" i="4" l="1"/>
  <c r="E15" i="4"/>
  <c r="D15" i="4"/>
  <c r="C15" i="4"/>
  <c r="B15" i="4"/>
  <c r="AA16" i="4"/>
  <c r="D16" i="4" l="1"/>
  <c r="C16" i="4"/>
  <c r="E16" i="4"/>
  <c r="B16" i="4"/>
  <c r="F16" i="4"/>
  <c r="AA17" i="4"/>
  <c r="F17" i="4" l="1"/>
  <c r="C17" i="4"/>
  <c r="E17" i="4"/>
  <c r="D17" i="4"/>
  <c r="B17" i="4"/>
  <c r="AA18" i="4"/>
  <c r="D18" i="4" l="1"/>
  <c r="E18" i="4"/>
  <c r="F18" i="4"/>
  <c r="B18" i="4"/>
  <c r="C18" i="4"/>
  <c r="AA19" i="4"/>
  <c r="E19" i="4" l="1"/>
  <c r="F19" i="4"/>
  <c r="C19" i="4"/>
  <c r="B19" i="4"/>
  <c r="D19" i="4"/>
  <c r="AA20" i="4"/>
  <c r="AA21" i="4" l="1"/>
  <c r="D20" i="4"/>
  <c r="B20" i="4"/>
  <c r="C20" i="4"/>
  <c r="F20" i="4"/>
  <c r="E20" i="4"/>
  <c r="AA22" i="4" l="1"/>
  <c r="E21" i="4"/>
  <c r="C21" i="4"/>
  <c r="B21" i="4"/>
  <c r="F21" i="4"/>
  <c r="D21" i="4"/>
  <c r="AA23" i="4" l="1"/>
  <c r="F22" i="4"/>
  <c r="B22" i="4"/>
  <c r="D22" i="4"/>
  <c r="C22" i="4"/>
  <c r="E22" i="4"/>
  <c r="AA24" i="4" l="1"/>
  <c r="E23" i="4"/>
  <c r="C23" i="4"/>
  <c r="B23" i="4"/>
  <c r="D23" i="4"/>
  <c r="F23" i="4"/>
  <c r="AA25" i="4" l="1"/>
  <c r="D24" i="4"/>
  <c r="B24" i="4"/>
  <c r="E24" i="4"/>
  <c r="C24" i="4"/>
  <c r="F24" i="4"/>
  <c r="AA26" i="4" l="1"/>
  <c r="B25" i="4"/>
  <c r="F25" i="4"/>
  <c r="E25" i="4"/>
  <c r="D25" i="4"/>
  <c r="C25" i="4"/>
  <c r="AA27" i="4" l="1"/>
  <c r="B26" i="4"/>
  <c r="C26" i="4"/>
  <c r="F26" i="4"/>
  <c r="E26" i="4"/>
  <c r="D26" i="4"/>
  <c r="AA28" i="4" l="1"/>
  <c r="E27" i="4"/>
  <c r="C27" i="4"/>
  <c r="F27" i="4"/>
  <c r="B27" i="4"/>
  <c r="D27" i="4"/>
  <c r="AA29" i="4" l="1"/>
  <c r="F28" i="4"/>
  <c r="D28" i="4"/>
  <c r="E28" i="4"/>
  <c r="C28" i="4"/>
  <c r="B28" i="4"/>
  <c r="C29" i="4" l="1"/>
  <c r="D29" i="4"/>
  <c r="B29" i="4"/>
  <c r="E29" i="4"/>
  <c r="F29" i="4"/>
  <c r="AA31" i="4"/>
  <c r="AA30" i="4"/>
  <c r="C30" i="4" l="1"/>
  <c r="F30" i="4"/>
  <c r="E30" i="4"/>
  <c r="B30" i="4"/>
  <c r="D30" i="4"/>
  <c r="E31" i="4"/>
  <c r="D31" i="4"/>
  <c r="F31" i="4"/>
  <c r="B31" i="4"/>
  <c r="C31" i="4"/>
  <c r="E32" i="4" l="1"/>
  <c r="F32" i="4"/>
</calcChain>
</file>

<file path=xl/sharedStrings.xml><?xml version="1.0" encoding="utf-8"?>
<sst xmlns="http://schemas.openxmlformats.org/spreadsheetml/2006/main" count="16" uniqueCount="8">
  <si>
    <t>المجموع</t>
  </si>
  <si>
    <t>ت</t>
  </si>
  <si>
    <t>رقم الإستمارة</t>
  </si>
  <si>
    <t>إسم المريض</t>
  </si>
  <si>
    <t>رقم الطبلة</t>
  </si>
  <si>
    <t>الأدوية المشتراة</t>
  </si>
  <si>
    <t>10% أدوية</t>
  </si>
  <si>
    <t xml:space="preserve">العدد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</si>
</sst>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Arial"/>
      <family val="2"/>
      <charset val="178"/>
      <scheme val="minor"/>
    </font>
    <font>
      <sz val="11"/>
      <color theme="1"/>
      <name val="Arial"/>
      <family val="2"/>
      <charset val="178"/>
    </font>
    <font>
      <sz val="11"/>
      <color theme="1"/>
      <name val="Arial"/>
      <family val="2"/>
      <charset val="178"/>
      <scheme val="minor"/>
    </font>
    <font>
      <sz val="16"/>
      <color theme="1"/>
      <name val="Arial"/>
      <family val="2"/>
      <charset val="178"/>
      <scheme val="minor"/>
    </font>
    <font>
      <sz val="16"/>
      <color rgb="FFFF0000"/>
      <name val="Arial"/>
      <family val="2"/>
      <charset val="178"/>
      <scheme val="minor"/>
    </font>
    <font>
      <b/>
      <sz val="16"/>
      <color theme="1"/>
      <name val="Arial"/>
      <family val="2"/>
      <scheme val="minor"/>
    </font>
  </fonts>
  <fills count="5">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rgb="FFFF00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ck">
        <color auto="1"/>
      </left>
      <right style="thick">
        <color auto="1"/>
      </right>
      <top style="thick">
        <color auto="1"/>
      </top>
      <bottom style="thick">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2" fillId="0" borderId="0"/>
  </cellStyleXfs>
  <cellXfs count="17">
    <xf numFmtId="0" fontId="0" fillId="0" borderId="0" xfId="0"/>
    <xf numFmtId="0" fontId="3" fillId="2" borderId="3" xfId="2" applyFont="1" applyFill="1" applyBorder="1" applyAlignment="1">
      <alignment horizontal="center" vertical="center" readingOrder="2"/>
    </xf>
    <xf numFmtId="0" fontId="3" fillId="0" borderId="0" xfId="2" applyFont="1" applyAlignment="1">
      <alignment horizontal="center" vertical="center" readingOrder="2"/>
    </xf>
    <xf numFmtId="0" fontId="3" fillId="0" borderId="1" xfId="2" applyFont="1" applyBorder="1" applyAlignment="1">
      <alignment horizontal="center" vertical="center" readingOrder="2"/>
    </xf>
    <xf numFmtId="0" fontId="3" fillId="2" borderId="1" xfId="2" applyFont="1" applyFill="1" applyBorder="1" applyAlignment="1">
      <alignment horizontal="center" vertical="center" readingOrder="2"/>
    </xf>
    <xf numFmtId="0" fontId="3" fillId="0" borderId="2" xfId="2" applyFont="1" applyBorder="1" applyAlignment="1">
      <alignment horizontal="center" vertical="center" readingOrder="2"/>
    </xf>
    <xf numFmtId="0" fontId="4" fillId="0" borderId="0" xfId="2" applyFont="1" applyAlignment="1">
      <alignment horizontal="center" vertical="center" readingOrder="2"/>
    </xf>
    <xf numFmtId="0" fontId="3" fillId="3" borderId="2" xfId="2" applyFont="1" applyFill="1" applyBorder="1" applyAlignment="1">
      <alignment horizontal="center" vertical="center" readingOrder="2"/>
    </xf>
    <xf numFmtId="0" fontId="3" fillId="3" borderId="4" xfId="2" applyFont="1" applyFill="1" applyBorder="1" applyAlignment="1">
      <alignment horizontal="center" vertical="center" readingOrder="2"/>
    </xf>
    <xf numFmtId="0" fontId="3" fillId="3" borderId="5" xfId="2" applyFont="1" applyFill="1" applyBorder="1" applyAlignment="1">
      <alignment horizontal="center" vertical="center" readingOrder="2"/>
    </xf>
    <xf numFmtId="0" fontId="3" fillId="3" borderId="6" xfId="2" applyFont="1" applyFill="1" applyBorder="1" applyAlignment="1">
      <alignment horizontal="center" vertical="center" readingOrder="2"/>
    </xf>
    <xf numFmtId="0" fontId="5" fillId="2" borderId="3" xfId="2" applyFont="1" applyFill="1" applyBorder="1" applyAlignment="1">
      <alignment horizontal="center" vertical="center" readingOrder="2"/>
    </xf>
    <xf numFmtId="0" fontId="3" fillId="3" borderId="0" xfId="2" applyFont="1" applyFill="1" applyAlignment="1">
      <alignment horizontal="center" vertical="center" readingOrder="2"/>
    </xf>
    <xf numFmtId="0" fontId="5" fillId="3" borderId="4" xfId="2" applyFont="1" applyFill="1" applyBorder="1" applyAlignment="1">
      <alignment horizontal="center" vertical="center" readingOrder="2"/>
    </xf>
    <xf numFmtId="0" fontId="5" fillId="3" borderId="5" xfId="2" applyFont="1" applyFill="1" applyBorder="1" applyAlignment="1">
      <alignment horizontal="center" vertical="center" readingOrder="2"/>
    </xf>
    <xf numFmtId="0" fontId="5" fillId="3" borderId="6" xfId="2" applyFont="1" applyFill="1" applyBorder="1" applyAlignment="1">
      <alignment horizontal="center" vertical="center" readingOrder="2"/>
    </xf>
    <xf numFmtId="0" fontId="3" fillId="4" borderId="0" xfId="2" applyFont="1" applyFill="1" applyAlignment="1">
      <alignment horizontal="center" vertical="center" readingOrder="2"/>
    </xf>
  </cellXfs>
  <cellStyles count="3">
    <cellStyle name="Normal" xfId="0" builtinId="0"/>
    <cellStyle name="Normal 3" xfId="1"/>
    <cellStyle name="Normal 7" xfId="2"/>
  </cellStyles>
  <dxfs count="19">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ctrlProps/ctrlProp1.xml><?xml version="1.0" encoding="utf-8"?>
<formControlPr xmlns="http://schemas.microsoft.com/office/spreadsheetml/2009/9/main" objectType="Spin" dx="16" fmlaLink="$I$1" inc="30" max="30000" min="1" page="10"/>
</file>

<file path=xl/drawings/drawing1.xml><?xml version="1.0" encoding="utf-8"?>
<xdr:wsDr xmlns:xdr="http://schemas.openxmlformats.org/drawingml/2006/spreadsheetDrawing" xmlns:a="http://schemas.openxmlformats.org/drawingml/2006/main">
  <xdr:twoCellAnchor>
    <xdr:from>
      <xdr:col>31</xdr:col>
      <xdr:colOff>514350</xdr:colOff>
      <xdr:row>6</xdr:row>
      <xdr:rowOff>247650</xdr:rowOff>
    </xdr:from>
    <xdr:to>
      <xdr:col>45</xdr:col>
      <xdr:colOff>190500</xdr:colOff>
      <xdr:row>21</xdr:row>
      <xdr:rowOff>19050</xdr:rowOff>
    </xdr:to>
    <xdr:sp macro="" textlink="">
      <xdr:nvSpPr>
        <xdr:cNvPr id="2" name="Rectangle 1"/>
        <xdr:cNvSpPr/>
      </xdr:nvSpPr>
      <xdr:spPr>
        <a:xfrm>
          <a:off x="11205095700" y="1962150"/>
          <a:ext cx="9277350" cy="40576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ar-IQ" sz="4400"/>
            <a:t>عمل</a:t>
          </a:r>
          <a:r>
            <a:rPr lang="ar-IQ" sz="4400" baseline="0"/>
            <a:t> صف للمجموع عند يصل التسلسل الى 30 صف يحتوي على قيم رقمية ماعدا الصفر علما أن عدد الجاادول قد يصل الى 30 جداول أي أن يقوم بوضع مجموع عدن كل 30 صف يحتوي على قيم</a:t>
          </a:r>
          <a:endParaRPr lang="ar-IQ" sz="44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9</xdr:col>
          <xdr:colOff>133350</xdr:colOff>
          <xdr:row>0</xdr:row>
          <xdr:rowOff>161925</xdr:rowOff>
        </xdr:from>
        <xdr:to>
          <xdr:col>9</xdr:col>
          <xdr:colOff>542925</xdr:colOff>
          <xdr:row>2</xdr:row>
          <xdr:rowOff>257175</xdr:rowOff>
        </xdr:to>
        <xdr:sp macro="" textlink="">
          <xdr:nvSpPr>
            <xdr:cNvPr id="2049" name="Spinner 1" hidden="1">
              <a:extLst>
                <a:ext uri="{63B3BB69-23CF-44E3-9099-C40C66FF867C}">
                  <a14:compatExt spid="_x0000_s2049"/>
                </a:ext>
              </a:extLst>
            </xdr:cNvPr>
            <xdr:cNvSpPr/>
          </xdr:nvSpPr>
          <xdr:spPr>
            <a:xfrm>
              <a:off x="0" y="0"/>
              <a:ext cx="0" cy="0"/>
            </a:xfrm>
            <a:prstGeom prst="rect">
              <a:avLst/>
            </a:prstGeom>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h2014/Desktop/&#1588;&#1576;&#1575;&#1591;%202014.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moh2014\Desktop\&#1570;&#1584;&#1575;&#1585;%20%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أجور الطبيب"/>
      <sheetName val="مقيم جراحة"/>
      <sheetName val="إجور التخدير"/>
      <sheetName val="م.تخدير"/>
      <sheetName val="خدمات خدج"/>
      <sheetName val="ز . مقيم خدج"/>
      <sheetName val="السونار"/>
      <sheetName val="خ الولادة"/>
      <sheetName val="إستشارية"/>
      <sheetName val="الرنين + المفراس"/>
      <sheetName val="تفتيت الحصى"/>
      <sheetName val="الناظور"/>
      <sheetName val="الأسنان"/>
      <sheetName val="تخطيط"/>
      <sheetName val="الإيكو"/>
      <sheetName val="ن 1"/>
      <sheetName val="ن2"/>
      <sheetName val="ن9"/>
      <sheetName val="تدقيق"/>
      <sheetName val="ن4 (زيارة)"/>
      <sheetName val="ن4 (خدمات)"/>
      <sheetName val="ن4 (قسم الاشعة)"/>
      <sheetName val="ن5"/>
      <sheetName val="ن 7"/>
      <sheetName val="ن 8"/>
      <sheetName val="Sheet1"/>
      <sheetName val="إدارة الجناح"/>
      <sheetName val="ردهة 9%"/>
      <sheetName val="ردهة"/>
      <sheetName val="صالة الجراجية"/>
      <sheetName val="صالة النسائية"/>
      <sheetName val="صالة الولادة"/>
      <sheetName val="خدمات"/>
      <sheetName val="كشف حوافز العاملين الجديد"/>
      <sheetName val="ن3"/>
      <sheetName val="أغذية"/>
      <sheetName val="أدوية"/>
      <sheetName val="ن3 إختصاص"/>
      <sheetName val="ن3 مقيم جراحة"/>
      <sheetName val="ن3إختصاص تخدير"/>
      <sheetName val="ن3مقيم تخدير"/>
      <sheetName val="ن2 تصفية "/>
      <sheetName val="فورمة"/>
      <sheetName val="أمر إداري أطباء"/>
      <sheetName val="التطويرية"/>
      <sheetName val="جمع ادوية"/>
      <sheetName val="جمع أغذية"/>
      <sheetName val="قانون الإجازة"/>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3">
          <cell r="F3">
            <v>3290</v>
          </cell>
          <cell r="G3">
            <v>329</v>
          </cell>
          <cell r="BB3">
            <v>29811</v>
          </cell>
          <cell r="BH3" t="str">
            <v>بدرية مفتن</v>
          </cell>
          <cell r="BI3">
            <v>291</v>
          </cell>
        </row>
        <row r="4">
          <cell r="F4">
            <v>23300</v>
          </cell>
          <cell r="G4">
            <v>2330</v>
          </cell>
          <cell r="BB4">
            <v>29812</v>
          </cell>
          <cell r="BH4" t="str">
            <v>محمد سعد</v>
          </cell>
          <cell r="BI4">
            <v>283</v>
          </cell>
        </row>
        <row r="5">
          <cell r="F5">
            <v>25050</v>
          </cell>
          <cell r="G5">
            <v>2505</v>
          </cell>
          <cell r="BB5">
            <v>29813</v>
          </cell>
          <cell r="BH5" t="str">
            <v>نجم عبد</v>
          </cell>
          <cell r="BI5">
            <v>279</v>
          </cell>
        </row>
        <row r="6">
          <cell r="F6">
            <v>12870</v>
          </cell>
          <cell r="G6">
            <v>1287</v>
          </cell>
          <cell r="BB6">
            <v>29814</v>
          </cell>
          <cell r="BH6" t="str">
            <v>ناظم جميل</v>
          </cell>
          <cell r="BI6">
            <v>273</v>
          </cell>
        </row>
        <row r="7">
          <cell r="F7">
            <v>23300</v>
          </cell>
          <cell r="G7">
            <v>2330</v>
          </cell>
          <cell r="BB7">
            <v>29815</v>
          </cell>
          <cell r="BH7" t="str">
            <v>إيمان عبد إبراهيم</v>
          </cell>
          <cell r="BI7">
            <v>277</v>
          </cell>
        </row>
        <row r="8">
          <cell r="F8">
            <v>3500</v>
          </cell>
          <cell r="G8">
            <v>350</v>
          </cell>
          <cell r="BB8">
            <v>29816</v>
          </cell>
          <cell r="BH8" t="str">
            <v>سجى مؤيد</v>
          </cell>
          <cell r="BI8">
            <v>149</v>
          </cell>
        </row>
        <row r="9">
          <cell r="F9">
            <v>17644</v>
          </cell>
          <cell r="G9">
            <v>1764</v>
          </cell>
          <cell r="BB9">
            <v>29817</v>
          </cell>
          <cell r="BH9" t="str">
            <v>ازهار حسن</v>
          </cell>
          <cell r="BI9">
            <v>261</v>
          </cell>
        </row>
        <row r="11">
          <cell r="F11">
            <v>25050</v>
          </cell>
          <cell r="G11">
            <v>2505</v>
          </cell>
          <cell r="BB11">
            <v>29819</v>
          </cell>
          <cell r="BH11" t="str">
            <v>جوري خضير منصور</v>
          </cell>
          <cell r="BI11">
            <v>280</v>
          </cell>
        </row>
        <row r="12">
          <cell r="F12">
            <v>19630</v>
          </cell>
          <cell r="G12">
            <v>1963</v>
          </cell>
          <cell r="BB12">
            <v>29820</v>
          </cell>
          <cell r="BH12" t="str">
            <v>أحمد جبار</v>
          </cell>
          <cell r="BI12">
            <v>245</v>
          </cell>
        </row>
        <row r="13">
          <cell r="F13">
            <v>1750</v>
          </cell>
          <cell r="G13">
            <v>175</v>
          </cell>
          <cell r="BB13">
            <v>29821</v>
          </cell>
          <cell r="BH13" t="str">
            <v>صاحب عبد الحسين</v>
          </cell>
          <cell r="BI13">
            <v>287</v>
          </cell>
        </row>
        <row r="14">
          <cell r="F14">
            <v>1340</v>
          </cell>
          <cell r="G14">
            <v>134</v>
          </cell>
          <cell r="BB14">
            <v>29822</v>
          </cell>
          <cell r="BH14" t="str">
            <v>شهد قاسم</v>
          </cell>
          <cell r="BI14">
            <v>219</v>
          </cell>
        </row>
        <row r="15">
          <cell r="F15">
            <v>24525</v>
          </cell>
          <cell r="G15">
            <v>2452</v>
          </cell>
          <cell r="BB15">
            <v>29823</v>
          </cell>
          <cell r="BH15" t="str">
            <v>أشواق مظهر</v>
          </cell>
          <cell r="BI15">
            <v>207</v>
          </cell>
        </row>
        <row r="16">
          <cell r="BB16">
            <v>29824</v>
          </cell>
        </row>
        <row r="17">
          <cell r="F17">
            <v>25275</v>
          </cell>
          <cell r="G17">
            <v>2527</v>
          </cell>
          <cell r="BB17">
            <v>29825</v>
          </cell>
          <cell r="BH17" t="str">
            <v>محمد جبار</v>
          </cell>
          <cell r="BI17">
            <v>274</v>
          </cell>
        </row>
        <row r="18">
          <cell r="F18">
            <v>30400</v>
          </cell>
          <cell r="G18">
            <v>3040</v>
          </cell>
          <cell r="BB18">
            <v>29826</v>
          </cell>
          <cell r="BH18" t="str">
            <v>فلاح مهدي</v>
          </cell>
          <cell r="BI18">
            <v>241</v>
          </cell>
        </row>
        <row r="19">
          <cell r="F19">
            <v>36535</v>
          </cell>
          <cell r="G19">
            <v>3653</v>
          </cell>
          <cell r="BB19">
            <v>29827</v>
          </cell>
          <cell r="BH19" t="str">
            <v>هدى إسماعيل</v>
          </cell>
          <cell r="BI19">
            <v>195</v>
          </cell>
        </row>
        <row r="20">
          <cell r="F20">
            <v>26825</v>
          </cell>
          <cell r="G20">
            <v>2682</v>
          </cell>
          <cell r="BB20">
            <v>29828</v>
          </cell>
          <cell r="BH20" t="str">
            <v>إيناس حسن</v>
          </cell>
          <cell r="BI20">
            <v>209</v>
          </cell>
        </row>
        <row r="21">
          <cell r="F21">
            <v>27425</v>
          </cell>
          <cell r="G21">
            <v>2742</v>
          </cell>
          <cell r="BB21">
            <v>29829</v>
          </cell>
          <cell r="BH21" t="str">
            <v>إخلاص حسين</v>
          </cell>
          <cell r="BI21">
            <v>206</v>
          </cell>
        </row>
        <row r="22">
          <cell r="F22">
            <v>26885</v>
          </cell>
          <cell r="G22">
            <v>2688</v>
          </cell>
          <cell r="BB22">
            <v>29830</v>
          </cell>
          <cell r="BH22" t="str">
            <v>حلا عبد زيد</v>
          </cell>
          <cell r="BI22">
            <v>208</v>
          </cell>
        </row>
        <row r="23">
          <cell r="F23">
            <v>2710</v>
          </cell>
          <cell r="G23">
            <v>271</v>
          </cell>
          <cell r="BB23">
            <v>29831</v>
          </cell>
          <cell r="BH23" t="str">
            <v>زينب سلام</v>
          </cell>
          <cell r="BI23">
            <v>218</v>
          </cell>
        </row>
        <row r="24">
          <cell r="F24">
            <v>23600</v>
          </cell>
          <cell r="G24">
            <v>2360</v>
          </cell>
          <cell r="BB24">
            <v>29832</v>
          </cell>
          <cell r="BH24" t="str">
            <v>شجاع ضياء</v>
          </cell>
          <cell r="BI24">
            <v>298</v>
          </cell>
        </row>
        <row r="25">
          <cell r="BB25">
            <v>29833</v>
          </cell>
        </row>
        <row r="26">
          <cell r="F26">
            <v>21310</v>
          </cell>
          <cell r="G26">
            <v>2131</v>
          </cell>
          <cell r="BB26">
            <v>29834</v>
          </cell>
          <cell r="BH26" t="str">
            <v>فوزية غزال</v>
          </cell>
          <cell r="BI26">
            <v>259</v>
          </cell>
        </row>
        <row r="27">
          <cell r="F27">
            <v>23600</v>
          </cell>
          <cell r="G27">
            <v>2360</v>
          </cell>
          <cell r="BB27">
            <v>29835</v>
          </cell>
          <cell r="BH27" t="str">
            <v>دينا منير</v>
          </cell>
          <cell r="BI27">
            <v>301</v>
          </cell>
        </row>
        <row r="28">
          <cell r="F28">
            <v>25795</v>
          </cell>
          <cell r="G28">
            <v>2579</v>
          </cell>
          <cell r="BB28">
            <v>29836</v>
          </cell>
          <cell r="BH28" t="str">
            <v>لولو بادي</v>
          </cell>
          <cell r="BI28">
            <v>197</v>
          </cell>
        </row>
        <row r="29">
          <cell r="F29">
            <v>5525</v>
          </cell>
          <cell r="G29">
            <v>552</v>
          </cell>
          <cell r="BB29">
            <v>29837</v>
          </cell>
          <cell r="BH29" t="str">
            <v>نور جمال</v>
          </cell>
          <cell r="BI29">
            <v>216</v>
          </cell>
        </row>
        <row r="30">
          <cell r="F30">
            <v>1600</v>
          </cell>
          <cell r="G30">
            <v>160</v>
          </cell>
          <cell r="BB30">
            <v>29838</v>
          </cell>
          <cell r="BH30" t="str">
            <v>مريم وسام</v>
          </cell>
          <cell r="BI30">
            <v>224</v>
          </cell>
        </row>
        <row r="31">
          <cell r="F31">
            <v>4440</v>
          </cell>
          <cell r="G31">
            <v>444</v>
          </cell>
          <cell r="BB31">
            <v>29839</v>
          </cell>
          <cell r="BH31" t="str">
            <v>آمنة كامل</v>
          </cell>
          <cell r="BI31">
            <v>217</v>
          </cell>
        </row>
        <row r="32">
          <cell r="F32">
            <v>27500</v>
          </cell>
          <cell r="G32">
            <v>2750</v>
          </cell>
          <cell r="BB32">
            <v>29840</v>
          </cell>
          <cell r="BH32" t="str">
            <v>حيدر فرات كاظم</v>
          </cell>
          <cell r="BI32">
            <v>290</v>
          </cell>
        </row>
        <row r="33">
          <cell r="F33">
            <v>23600</v>
          </cell>
          <cell r="G33">
            <v>2360</v>
          </cell>
          <cell r="BB33">
            <v>29841</v>
          </cell>
          <cell r="BH33" t="str">
            <v>بهية جلوب</v>
          </cell>
          <cell r="BI33">
            <v>299</v>
          </cell>
        </row>
        <row r="34">
          <cell r="F34">
            <v>1600</v>
          </cell>
          <cell r="G34">
            <v>160</v>
          </cell>
          <cell r="BB34">
            <v>29842</v>
          </cell>
          <cell r="BH34" t="str">
            <v>رؤى دريد</v>
          </cell>
          <cell r="BI34">
            <v>222</v>
          </cell>
        </row>
        <row r="35">
          <cell r="F35">
            <v>26615</v>
          </cell>
          <cell r="G35">
            <v>2661</v>
          </cell>
          <cell r="BB35">
            <v>29843</v>
          </cell>
          <cell r="BH35" t="str">
            <v xml:space="preserve">ميساء صابر </v>
          </cell>
          <cell r="BI35">
            <v>210</v>
          </cell>
        </row>
        <row r="36">
          <cell r="F36">
            <v>26150</v>
          </cell>
          <cell r="G36">
            <v>2615</v>
          </cell>
          <cell r="BB36">
            <v>29844</v>
          </cell>
          <cell r="BH36" t="str">
            <v>ديانا سالم</v>
          </cell>
          <cell r="BI36">
            <v>260</v>
          </cell>
        </row>
        <row r="37">
          <cell r="F37">
            <v>850</v>
          </cell>
          <cell r="G37">
            <v>85</v>
          </cell>
          <cell r="BB37">
            <v>29845</v>
          </cell>
          <cell r="BH37" t="str">
            <v>جبار خلف</v>
          </cell>
          <cell r="BI37">
            <v>288</v>
          </cell>
        </row>
        <row r="38">
          <cell r="F38">
            <v>3000</v>
          </cell>
          <cell r="G38">
            <v>300</v>
          </cell>
          <cell r="BB38">
            <v>29846</v>
          </cell>
          <cell r="BH38" t="str">
            <v>إحسان ستار</v>
          </cell>
          <cell r="BI38">
            <v>286</v>
          </cell>
        </row>
        <row r="39">
          <cell r="BB39">
            <v>29847</v>
          </cell>
        </row>
        <row r="40">
          <cell r="F40">
            <v>26650</v>
          </cell>
          <cell r="G40">
            <v>2665</v>
          </cell>
          <cell r="BB40">
            <v>29848</v>
          </cell>
          <cell r="BH40" t="str">
            <v>نضال حميد</v>
          </cell>
          <cell r="BI40">
            <v>310</v>
          </cell>
        </row>
        <row r="41">
          <cell r="F41">
            <v>3670</v>
          </cell>
          <cell r="G41">
            <v>367</v>
          </cell>
          <cell r="BB41">
            <v>29849</v>
          </cell>
          <cell r="BH41" t="str">
            <v xml:space="preserve">نضا عباس </v>
          </cell>
          <cell r="BI41">
            <v>296</v>
          </cell>
        </row>
        <row r="42">
          <cell r="F42">
            <v>1600</v>
          </cell>
          <cell r="G42">
            <v>160</v>
          </cell>
          <cell r="BB42">
            <v>29850</v>
          </cell>
          <cell r="BH42" t="str">
            <v>وسن جعفر</v>
          </cell>
          <cell r="BI42">
            <v>239</v>
          </cell>
        </row>
        <row r="43">
          <cell r="F43">
            <v>1950</v>
          </cell>
          <cell r="G43">
            <v>195</v>
          </cell>
          <cell r="BB43">
            <v>29851</v>
          </cell>
          <cell r="BH43" t="str">
            <v>رؤى طارق</v>
          </cell>
          <cell r="BI43">
            <v>213</v>
          </cell>
        </row>
        <row r="44">
          <cell r="F44">
            <v>4440</v>
          </cell>
          <cell r="G44">
            <v>444</v>
          </cell>
          <cell r="BB44">
            <v>29852</v>
          </cell>
          <cell r="BH44" t="str">
            <v>إيمان فلاح</v>
          </cell>
          <cell r="BI44">
            <v>241</v>
          </cell>
        </row>
        <row r="45">
          <cell r="F45">
            <v>3290</v>
          </cell>
          <cell r="G45">
            <v>329</v>
          </cell>
          <cell r="BB45">
            <v>29853</v>
          </cell>
          <cell r="BH45" t="str">
            <v>نوري شاكر</v>
          </cell>
          <cell r="BI45">
            <v>334</v>
          </cell>
        </row>
        <row r="46">
          <cell r="F46">
            <v>27500</v>
          </cell>
          <cell r="G46">
            <v>2750</v>
          </cell>
          <cell r="BB46">
            <v>29854</v>
          </cell>
          <cell r="BH46" t="str">
            <v>غفران علي</v>
          </cell>
          <cell r="BI46">
            <v>315</v>
          </cell>
        </row>
        <row r="47">
          <cell r="BB47">
            <v>29855</v>
          </cell>
        </row>
        <row r="48">
          <cell r="F48">
            <v>800</v>
          </cell>
          <cell r="G48">
            <v>80</v>
          </cell>
          <cell r="BB48">
            <v>29856</v>
          </cell>
          <cell r="BH48" t="str">
            <v>إيناس عبد الرحمن</v>
          </cell>
          <cell r="BI48">
            <v>226</v>
          </cell>
        </row>
        <row r="49">
          <cell r="F49">
            <v>27315</v>
          </cell>
          <cell r="G49">
            <v>2731</v>
          </cell>
          <cell r="BB49">
            <v>29857</v>
          </cell>
          <cell r="BH49" t="str">
            <v xml:space="preserve"> فرحة خزعل</v>
          </cell>
          <cell r="BI49">
            <v>225</v>
          </cell>
        </row>
        <row r="50">
          <cell r="F50">
            <v>3900</v>
          </cell>
          <cell r="G50">
            <v>390</v>
          </cell>
          <cell r="BB50">
            <v>29858</v>
          </cell>
          <cell r="BH50" t="str">
            <v>ميسون غالب</v>
          </cell>
          <cell r="BI50">
            <v>237</v>
          </cell>
        </row>
        <row r="51">
          <cell r="F51">
            <v>26275</v>
          </cell>
          <cell r="G51">
            <v>2627</v>
          </cell>
          <cell r="BB51">
            <v>29859</v>
          </cell>
          <cell r="BH51" t="str">
            <v>هالة علي أحمد</v>
          </cell>
          <cell r="BI51">
            <v>221</v>
          </cell>
        </row>
        <row r="52">
          <cell r="F52">
            <v>19600</v>
          </cell>
          <cell r="G52">
            <v>1960</v>
          </cell>
          <cell r="BB52">
            <v>29860</v>
          </cell>
          <cell r="BH52" t="str">
            <v>صفاء ساهر</v>
          </cell>
          <cell r="BI52">
            <v>223</v>
          </cell>
        </row>
        <row r="53">
          <cell r="F53">
            <v>11050</v>
          </cell>
          <cell r="G53">
            <v>1105</v>
          </cell>
          <cell r="BB53">
            <v>29861</v>
          </cell>
          <cell r="BH53" t="str">
            <v>حسين فالح</v>
          </cell>
          <cell r="BI53">
            <v>232</v>
          </cell>
        </row>
        <row r="54">
          <cell r="F54">
            <v>3400</v>
          </cell>
          <cell r="G54">
            <v>340</v>
          </cell>
          <cell r="BB54">
            <v>29862</v>
          </cell>
          <cell r="BH54" t="str">
            <v>صاحب عبد حسن</v>
          </cell>
          <cell r="BI54">
            <v>306</v>
          </cell>
        </row>
        <row r="55">
          <cell r="F55">
            <v>4350</v>
          </cell>
          <cell r="G55">
            <v>435</v>
          </cell>
          <cell r="BB55">
            <v>29863</v>
          </cell>
          <cell r="BH55" t="str">
            <v>حسنة نجم</v>
          </cell>
          <cell r="BI55">
            <v>330</v>
          </cell>
        </row>
        <row r="56">
          <cell r="F56">
            <v>26650</v>
          </cell>
          <cell r="G56">
            <v>2665</v>
          </cell>
          <cell r="BB56">
            <v>29864</v>
          </cell>
          <cell r="BH56" t="str">
            <v>ناجي عيسى</v>
          </cell>
          <cell r="BI56">
            <v>311</v>
          </cell>
        </row>
        <row r="57">
          <cell r="F57">
            <v>24900</v>
          </cell>
          <cell r="G57">
            <v>2490</v>
          </cell>
          <cell r="BB57">
            <v>29865</v>
          </cell>
          <cell r="BH57" t="str">
            <v>سوسن ثامر</v>
          </cell>
          <cell r="BI57">
            <v>235</v>
          </cell>
        </row>
        <row r="58">
          <cell r="F58">
            <v>1600</v>
          </cell>
          <cell r="G58">
            <v>160</v>
          </cell>
          <cell r="BB58">
            <v>29866</v>
          </cell>
          <cell r="BH58" t="str">
            <v>منار علي لطيف</v>
          </cell>
          <cell r="BI58">
            <v>240</v>
          </cell>
        </row>
        <row r="59">
          <cell r="F59">
            <v>3580</v>
          </cell>
          <cell r="G59">
            <v>358</v>
          </cell>
          <cell r="BB59">
            <v>29867</v>
          </cell>
          <cell r="BH59" t="str">
            <v>هيلة رشيد</v>
          </cell>
          <cell r="BI59">
            <v>307</v>
          </cell>
        </row>
        <row r="60">
          <cell r="F60">
            <v>27500</v>
          </cell>
          <cell r="G60">
            <v>2750</v>
          </cell>
          <cell r="BB60">
            <v>29868</v>
          </cell>
          <cell r="BH60" t="str">
            <v>رعد عزيز</v>
          </cell>
          <cell r="BI60">
            <v>309</v>
          </cell>
        </row>
        <row r="61">
          <cell r="F61">
            <v>24850</v>
          </cell>
          <cell r="G61">
            <v>2485</v>
          </cell>
          <cell r="BB61">
            <v>29869</v>
          </cell>
          <cell r="BH61" t="str">
            <v>إنتظار رشيد طاهر</v>
          </cell>
          <cell r="BI61">
            <v>236</v>
          </cell>
        </row>
        <row r="62">
          <cell r="BB62">
            <v>29870</v>
          </cell>
        </row>
        <row r="63">
          <cell r="F63">
            <v>30050</v>
          </cell>
          <cell r="G63">
            <v>3005</v>
          </cell>
          <cell r="BB63">
            <v>29871</v>
          </cell>
          <cell r="BH63" t="str">
            <v xml:space="preserve">على أموري </v>
          </cell>
          <cell r="BI63">
            <v>292</v>
          </cell>
        </row>
        <row r="64">
          <cell r="F64">
            <v>22450</v>
          </cell>
          <cell r="G64">
            <v>2245</v>
          </cell>
          <cell r="BB64">
            <v>29872</v>
          </cell>
          <cell r="BH64" t="str">
            <v>سجى مؤيد</v>
          </cell>
          <cell r="BI64">
            <v>238</v>
          </cell>
        </row>
        <row r="65">
          <cell r="F65">
            <v>25275</v>
          </cell>
          <cell r="G65">
            <v>2527</v>
          </cell>
          <cell r="BB65">
            <v>29873</v>
          </cell>
          <cell r="BH65" t="str">
            <v>شيماء أحمد عبد الله</v>
          </cell>
          <cell r="BI65">
            <v>242</v>
          </cell>
        </row>
        <row r="66">
          <cell r="F66">
            <v>6050</v>
          </cell>
          <cell r="G66">
            <v>605</v>
          </cell>
          <cell r="BB66">
            <v>29874</v>
          </cell>
          <cell r="BH66" t="str">
            <v>علية نصيف</v>
          </cell>
          <cell r="BI66">
            <v>320</v>
          </cell>
        </row>
        <row r="67">
          <cell r="F67">
            <v>25450</v>
          </cell>
          <cell r="G67">
            <v>2545</v>
          </cell>
          <cell r="BB67">
            <v>29875</v>
          </cell>
          <cell r="BH67" t="str">
            <v>أحلاهن عزيز</v>
          </cell>
          <cell r="BI67">
            <v>243</v>
          </cell>
        </row>
        <row r="68">
          <cell r="F68">
            <v>26050</v>
          </cell>
          <cell r="G68">
            <v>2605</v>
          </cell>
          <cell r="BB68">
            <v>29876</v>
          </cell>
          <cell r="BH68" t="str">
            <v>محمد حسين</v>
          </cell>
          <cell r="BI68">
            <v>312</v>
          </cell>
        </row>
        <row r="69">
          <cell r="BB69">
            <v>29877</v>
          </cell>
        </row>
        <row r="70">
          <cell r="F70">
            <v>25800</v>
          </cell>
          <cell r="G70">
            <v>2580</v>
          </cell>
          <cell r="BB70">
            <v>29878</v>
          </cell>
          <cell r="BH70" t="str">
            <v>علي فاضل</v>
          </cell>
          <cell r="BI70">
            <v>295</v>
          </cell>
        </row>
        <row r="71">
          <cell r="BB71">
            <v>29879</v>
          </cell>
        </row>
        <row r="72">
          <cell r="F72">
            <v>25800</v>
          </cell>
          <cell r="G72">
            <v>2580</v>
          </cell>
          <cell r="BB72">
            <v>29880</v>
          </cell>
          <cell r="BH72" t="str">
            <v>مجيد كاظم</v>
          </cell>
          <cell r="BI72">
            <v>228</v>
          </cell>
        </row>
        <row r="73">
          <cell r="BB73">
            <v>29881</v>
          </cell>
        </row>
        <row r="74">
          <cell r="F74">
            <v>26650</v>
          </cell>
          <cell r="G74">
            <v>2665</v>
          </cell>
          <cell r="BB74">
            <v>29882</v>
          </cell>
          <cell r="BH74" t="str">
            <v>أسماء محمد عبد</v>
          </cell>
          <cell r="BI74">
            <v>339</v>
          </cell>
        </row>
        <row r="75">
          <cell r="BB75">
            <v>29883</v>
          </cell>
          <cell r="BH75" t="str">
            <v>أماني عباس فاضل</v>
          </cell>
          <cell r="BI75">
            <v>342</v>
          </cell>
        </row>
        <row r="76">
          <cell r="F76">
            <v>37675</v>
          </cell>
          <cell r="G76">
            <v>3767</v>
          </cell>
          <cell r="BB76">
            <v>29884</v>
          </cell>
          <cell r="BH76" t="str">
            <v>أسماء عبد الجبار</v>
          </cell>
          <cell r="BI76">
            <v>220</v>
          </cell>
        </row>
        <row r="77">
          <cell r="BB77">
            <v>29885</v>
          </cell>
        </row>
        <row r="78">
          <cell r="F78">
            <v>4170</v>
          </cell>
          <cell r="G78">
            <v>417</v>
          </cell>
          <cell r="BB78">
            <v>29886</v>
          </cell>
          <cell r="BH78" t="str">
            <v xml:space="preserve">مكية كريم </v>
          </cell>
          <cell r="BI78">
            <v>318</v>
          </cell>
        </row>
        <row r="79">
          <cell r="F79">
            <v>35560</v>
          </cell>
          <cell r="G79">
            <v>3556</v>
          </cell>
          <cell r="BB79">
            <v>29887</v>
          </cell>
          <cell r="BH79" t="str">
            <v>شذى مظهر</v>
          </cell>
          <cell r="BI79">
            <v>317</v>
          </cell>
        </row>
        <row r="80">
          <cell r="BB80">
            <v>29888</v>
          </cell>
        </row>
        <row r="81">
          <cell r="F81">
            <v>22460</v>
          </cell>
          <cell r="G81">
            <v>2246</v>
          </cell>
          <cell r="BB81">
            <v>29889</v>
          </cell>
          <cell r="BH81" t="str">
            <v>زينب علي</v>
          </cell>
          <cell r="BI81">
            <v>247</v>
          </cell>
        </row>
        <row r="82">
          <cell r="BB82">
            <v>29890</v>
          </cell>
        </row>
        <row r="83">
          <cell r="F83">
            <v>30750</v>
          </cell>
          <cell r="G83">
            <v>3075</v>
          </cell>
          <cell r="BB83">
            <v>29891</v>
          </cell>
          <cell r="BH83" t="str">
            <v>مروان محمد</v>
          </cell>
          <cell r="BI83">
            <v>327</v>
          </cell>
        </row>
        <row r="84">
          <cell r="F84">
            <v>15890</v>
          </cell>
          <cell r="G84">
            <v>1589</v>
          </cell>
          <cell r="BB84">
            <v>29892</v>
          </cell>
          <cell r="BH84" t="str">
            <v>فاطمة جبر نسيم</v>
          </cell>
          <cell r="BI84">
            <v>322</v>
          </cell>
        </row>
        <row r="85">
          <cell r="F85">
            <v>4066</v>
          </cell>
          <cell r="G85">
            <v>406</v>
          </cell>
          <cell r="BB85">
            <v>29893</v>
          </cell>
          <cell r="BH85" t="str">
            <v>تغريد عباس</v>
          </cell>
          <cell r="BI85">
            <v>215</v>
          </cell>
        </row>
        <row r="86">
          <cell r="F86">
            <v>12965</v>
          </cell>
          <cell r="G86">
            <v>1296</v>
          </cell>
          <cell r="BB86">
            <v>29894</v>
          </cell>
          <cell r="BH86" t="str">
            <v>صبرية جودة</v>
          </cell>
          <cell r="BI86">
            <v>328</v>
          </cell>
        </row>
        <row r="87">
          <cell r="F87">
            <v>12250</v>
          </cell>
          <cell r="G87">
            <v>1225</v>
          </cell>
          <cell r="BB87">
            <v>29895</v>
          </cell>
          <cell r="BH87" t="str">
            <v>شيماء حبيب</v>
          </cell>
          <cell r="BI87">
            <v>324</v>
          </cell>
        </row>
        <row r="88">
          <cell r="F88">
            <v>12855</v>
          </cell>
          <cell r="G88">
            <v>1285</v>
          </cell>
          <cell r="BB88">
            <v>29896</v>
          </cell>
          <cell r="BH88" t="str">
            <v>عدنان خليل</v>
          </cell>
          <cell r="BI88">
            <v>319</v>
          </cell>
        </row>
        <row r="89">
          <cell r="F89">
            <v>26925</v>
          </cell>
          <cell r="G89">
            <v>2692</v>
          </cell>
          <cell r="BB89">
            <v>29897</v>
          </cell>
          <cell r="BH89" t="str">
            <v>سندس موفق</v>
          </cell>
          <cell r="BI89">
            <v>214</v>
          </cell>
        </row>
        <row r="90">
          <cell r="F90">
            <v>28550</v>
          </cell>
          <cell r="G90">
            <v>2855</v>
          </cell>
          <cell r="BB90">
            <v>29898</v>
          </cell>
          <cell r="BH90" t="str">
            <v>وسام كريم</v>
          </cell>
          <cell r="BI90">
            <v>346</v>
          </cell>
        </row>
        <row r="91">
          <cell r="F91">
            <v>27600</v>
          </cell>
          <cell r="G91">
            <v>2760</v>
          </cell>
          <cell r="BB91">
            <v>29899</v>
          </cell>
          <cell r="BH91" t="str">
            <v>نصير هاشم</v>
          </cell>
          <cell r="BI91">
            <v>294</v>
          </cell>
        </row>
        <row r="92">
          <cell r="F92">
            <v>25500</v>
          </cell>
          <cell r="G92">
            <v>2550</v>
          </cell>
          <cell r="BB92">
            <v>29900</v>
          </cell>
          <cell r="BH92" t="str">
            <v>حلا عباس</v>
          </cell>
          <cell r="BI92">
            <v>323</v>
          </cell>
        </row>
        <row r="93">
          <cell r="F93">
            <v>27425</v>
          </cell>
          <cell r="G93">
            <v>2742</v>
          </cell>
          <cell r="BB93">
            <v>29901</v>
          </cell>
          <cell r="BH93" t="str">
            <v>إعتذال خضير</v>
          </cell>
          <cell r="BI93">
            <v>211</v>
          </cell>
        </row>
        <row r="94">
          <cell r="F94">
            <v>28450</v>
          </cell>
          <cell r="G94">
            <v>2845</v>
          </cell>
          <cell r="BB94">
            <v>29902</v>
          </cell>
          <cell r="BH94" t="str">
            <v>أسيل أحمد</v>
          </cell>
          <cell r="BI94">
            <v>331</v>
          </cell>
        </row>
        <row r="95">
          <cell r="F95">
            <v>27980</v>
          </cell>
          <cell r="G95">
            <v>2798</v>
          </cell>
          <cell r="BB95">
            <v>29903</v>
          </cell>
          <cell r="BH95" t="str">
            <v>هناء عباس</v>
          </cell>
          <cell r="BI95">
            <v>336</v>
          </cell>
        </row>
        <row r="96">
          <cell r="F96">
            <v>21800</v>
          </cell>
          <cell r="G96">
            <v>2180</v>
          </cell>
          <cell r="BB96">
            <v>29904</v>
          </cell>
          <cell r="BH96" t="str">
            <v>محمود يوسف</v>
          </cell>
          <cell r="BI96">
            <v>202</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أجور الطبيب"/>
      <sheetName val="مقيم جراحة"/>
      <sheetName val="إجور التخدير"/>
      <sheetName val="م.تخدير"/>
      <sheetName val="خدمات خدج"/>
      <sheetName val="ز . مقيم خدج"/>
      <sheetName val="السونار"/>
      <sheetName val="خ الولادة"/>
      <sheetName val="إستشارية"/>
      <sheetName val="الرنين + المفراس"/>
      <sheetName val="تفتيت الحصى"/>
      <sheetName val="الناظور"/>
      <sheetName val="الأسنان"/>
      <sheetName val="تخطيط"/>
      <sheetName val="الإيكو"/>
      <sheetName val="ن 1"/>
      <sheetName val="ن2"/>
      <sheetName val="ن9"/>
      <sheetName val="تدقيق"/>
      <sheetName val="ن4 (زيارة)"/>
      <sheetName val="ن4 (خدمات)"/>
      <sheetName val="ن4 (قسم الاشعة)"/>
      <sheetName val="ن5"/>
      <sheetName val="ن 7"/>
      <sheetName val="ن 8"/>
      <sheetName val="Sheet1"/>
      <sheetName val="إدارة الجناح"/>
      <sheetName val="ردهة (2)"/>
      <sheetName val="ردهة"/>
      <sheetName val="صالة الجراجية"/>
      <sheetName val="صالة النسائية"/>
      <sheetName val="صالة الولادة"/>
      <sheetName val="خدمات"/>
      <sheetName val="كشف حوافز العاملين الجديد"/>
      <sheetName val="ن3"/>
      <sheetName val="أغذية"/>
      <sheetName val="أدوية"/>
      <sheetName val="ن3 إختصاص"/>
      <sheetName val="ن3 مقيم جراحة"/>
      <sheetName val="ن3إختصاص تخدير"/>
      <sheetName val="ن3مقيم تخدير"/>
      <sheetName val="ن2 تصفية "/>
      <sheetName val="فورمة"/>
      <sheetName val="أمر إداري أطباء"/>
      <sheetName val="التطويرية"/>
      <sheetName val="جمع ادوية"/>
      <sheetName val="جمع أغذية"/>
      <sheetName val="قانون الإجازة"/>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2">
          <cell r="A2">
            <v>144901</v>
          </cell>
        </row>
      </sheetData>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32">
    <tabColor theme="9" tint="0.59999389629810485"/>
  </sheetPr>
  <dimension ref="A1:AA1000"/>
  <sheetViews>
    <sheetView rightToLeft="1" zoomScale="50" zoomScaleNormal="50" zoomScalePageLayoutView="80" workbookViewId="0">
      <selection activeCell="Q13" sqref="Q13"/>
    </sheetView>
  </sheetViews>
  <sheetFormatPr defaultRowHeight="22.5" customHeight="1" x14ac:dyDescent="0.2"/>
  <cols>
    <col min="1" max="1" width="9.625" style="2" customWidth="1"/>
    <col min="2" max="2" width="12.375" style="2" customWidth="1"/>
    <col min="3" max="3" width="21.5" style="2" customWidth="1"/>
    <col min="4" max="4" width="13.625" style="2" customWidth="1"/>
    <col min="5" max="5" width="16" style="2" customWidth="1"/>
    <col min="6" max="6" width="15.625" style="2" customWidth="1"/>
    <col min="7" max="16384" width="9" style="2"/>
  </cols>
  <sheetData>
    <row r="1" spans="1:27" ht="22.5" customHeight="1" thickTop="1" thickBot="1" x14ac:dyDescent="0.25">
      <c r="A1" s="1" t="s">
        <v>1</v>
      </c>
      <c r="B1" s="1" t="s">
        <v>2</v>
      </c>
      <c r="C1" s="1" t="s">
        <v>3</v>
      </c>
      <c r="D1" s="1" t="s">
        <v>4</v>
      </c>
      <c r="E1" s="1" t="s">
        <v>5</v>
      </c>
      <c r="F1" s="1" t="s">
        <v>6</v>
      </c>
    </row>
    <row r="2" spans="1:27" ht="22.5" customHeight="1" thickTop="1" x14ac:dyDescent="0.2">
      <c r="A2" s="3">
        <v>1</v>
      </c>
      <c r="B2" s="4">
        <f>[1]ن9!BB3</f>
        <v>29811</v>
      </c>
      <c r="C2" s="4" t="str">
        <f>[1]ن9!BH3</f>
        <v>بدرية مفتن</v>
      </c>
      <c r="D2" s="4">
        <f>[1]ن9!BI3</f>
        <v>291</v>
      </c>
      <c r="E2" s="4">
        <f>[1]ن9!F3</f>
        <v>3290</v>
      </c>
      <c r="F2" s="4">
        <f>[1]ن9!G3</f>
        <v>329</v>
      </c>
      <c r="AA2" s="16">
        <f>IF(C2=0,"",COUNT($AA$1:AA1)+1)</f>
        <v>1</v>
      </c>
    </row>
    <row r="3" spans="1:27" ht="22.5" customHeight="1" x14ac:dyDescent="0.2">
      <c r="A3" s="4">
        <v>2</v>
      </c>
      <c r="B3" s="3">
        <f>[1]ن9!BB4</f>
        <v>29812</v>
      </c>
      <c r="C3" s="3" t="str">
        <f>[1]ن9!BH4</f>
        <v>محمد سعد</v>
      </c>
      <c r="D3" s="3">
        <f>[1]ن9!BI4</f>
        <v>283</v>
      </c>
      <c r="E3" s="5">
        <f>[1]ن9!F4</f>
        <v>23300</v>
      </c>
      <c r="F3" s="5">
        <f>[1]ن9!G4</f>
        <v>2330</v>
      </c>
      <c r="AA3" s="16">
        <f>IF(C3=0,"",COUNT($AA$1:AA2)+1)</f>
        <v>2</v>
      </c>
    </row>
    <row r="4" spans="1:27" ht="22.5" customHeight="1" x14ac:dyDescent="0.2">
      <c r="A4" s="3">
        <v>3</v>
      </c>
      <c r="B4" s="4">
        <f>[1]ن9!BB5</f>
        <v>29813</v>
      </c>
      <c r="C4" s="4" t="str">
        <f>[1]ن9!BH5</f>
        <v>نجم عبد</v>
      </c>
      <c r="D4" s="4">
        <f>[1]ن9!BI5</f>
        <v>279</v>
      </c>
      <c r="E4" s="4">
        <f>[1]ن9!F5</f>
        <v>25050</v>
      </c>
      <c r="F4" s="4">
        <f>[1]ن9!G5</f>
        <v>2505</v>
      </c>
      <c r="AA4" s="16">
        <f>IF(C4=0,"",COUNT($AA$1:AA3)+1)</f>
        <v>3</v>
      </c>
    </row>
    <row r="5" spans="1:27" ht="22.5" customHeight="1" x14ac:dyDescent="0.2">
      <c r="A5" s="4">
        <v>4</v>
      </c>
      <c r="B5" s="3">
        <f>[1]ن9!BB6</f>
        <v>29814</v>
      </c>
      <c r="C5" s="3" t="str">
        <f>[1]ن9!BH6</f>
        <v>ناظم جميل</v>
      </c>
      <c r="D5" s="3">
        <f>[1]ن9!BI6</f>
        <v>273</v>
      </c>
      <c r="E5" s="5">
        <f>[1]ن9!F6</f>
        <v>12870</v>
      </c>
      <c r="F5" s="5">
        <f>[1]ن9!G6</f>
        <v>1287</v>
      </c>
      <c r="AA5" s="16">
        <f>IF(C5=0,"",COUNT($AA$1:AA4)+1)</f>
        <v>4</v>
      </c>
    </row>
    <row r="6" spans="1:27" ht="22.5" customHeight="1" x14ac:dyDescent="0.2">
      <c r="A6" s="3">
        <v>5</v>
      </c>
      <c r="B6" s="4">
        <f>[1]ن9!BB7</f>
        <v>29815</v>
      </c>
      <c r="C6" s="4" t="str">
        <f>[1]ن9!BH7</f>
        <v>إيمان عبد إبراهيم</v>
      </c>
      <c r="D6" s="4">
        <f>[1]ن9!BI7</f>
        <v>277</v>
      </c>
      <c r="E6" s="4">
        <f>[1]ن9!F7</f>
        <v>23300</v>
      </c>
      <c r="F6" s="4">
        <f>[1]ن9!G7</f>
        <v>2330</v>
      </c>
      <c r="AA6" s="16">
        <f>IF(C6=0,"",COUNT($AA$1:AA5)+1)</f>
        <v>5</v>
      </c>
    </row>
    <row r="7" spans="1:27" ht="22.5" customHeight="1" x14ac:dyDescent="0.2">
      <c r="A7" s="4">
        <v>6</v>
      </c>
      <c r="B7" s="3">
        <f>[1]ن9!BB8</f>
        <v>29816</v>
      </c>
      <c r="C7" s="3" t="str">
        <f>[1]ن9!BH8</f>
        <v>سجى مؤيد</v>
      </c>
      <c r="D7" s="3">
        <f>[1]ن9!BI8</f>
        <v>149</v>
      </c>
      <c r="E7" s="5">
        <f>[1]ن9!F8</f>
        <v>3500</v>
      </c>
      <c r="F7" s="5">
        <f>[1]ن9!G8</f>
        <v>350</v>
      </c>
      <c r="AA7" s="16">
        <f>IF(C7=0,"",COUNT($AA$1:AA6)+1)</f>
        <v>6</v>
      </c>
    </row>
    <row r="8" spans="1:27" ht="22.5" customHeight="1" x14ac:dyDescent="0.2">
      <c r="A8" s="3">
        <v>7</v>
      </c>
      <c r="B8" s="4">
        <f>[1]ن9!BB9</f>
        <v>29817</v>
      </c>
      <c r="C8" s="4" t="str">
        <f>[1]ن9!BH9</f>
        <v>ازهار حسن</v>
      </c>
      <c r="D8" s="4">
        <f>[1]ن9!BI9</f>
        <v>261</v>
      </c>
      <c r="E8" s="4">
        <f>[1]ن9!F9</f>
        <v>17644</v>
      </c>
      <c r="F8" s="4">
        <f>[1]ن9!G9</f>
        <v>1764</v>
      </c>
      <c r="AA8" s="16">
        <f>IF(C8=0,"",COUNT($AA$1:AA7)+1)</f>
        <v>7</v>
      </c>
    </row>
    <row r="9" spans="1:27" ht="22.5" customHeight="1" x14ac:dyDescent="0.2">
      <c r="A9" s="3">
        <v>8</v>
      </c>
      <c r="B9" s="4">
        <f>[1]ن9!BB11</f>
        <v>29819</v>
      </c>
      <c r="C9" s="4" t="str">
        <f>[1]ن9!BH11</f>
        <v>جوري خضير منصور</v>
      </c>
      <c r="D9" s="4">
        <f>[1]ن9!BI11</f>
        <v>280</v>
      </c>
      <c r="E9" s="4">
        <f>[1]ن9!F11</f>
        <v>25050</v>
      </c>
      <c r="F9" s="4">
        <f>[1]ن9!G11</f>
        <v>2505</v>
      </c>
      <c r="AA9" s="16">
        <f>IF(C9=0,"",COUNT($AA$1:AA8)+1)</f>
        <v>8</v>
      </c>
    </row>
    <row r="10" spans="1:27" ht="22.5" customHeight="1" x14ac:dyDescent="0.2">
      <c r="A10" s="4">
        <v>9</v>
      </c>
      <c r="B10" s="3">
        <f>[1]ن9!BB12</f>
        <v>29820</v>
      </c>
      <c r="C10" s="3" t="str">
        <f>[1]ن9!BH12</f>
        <v>أحمد جبار</v>
      </c>
      <c r="D10" s="3">
        <f>[1]ن9!BI12</f>
        <v>245</v>
      </c>
      <c r="E10" s="5">
        <f>[1]ن9!F12</f>
        <v>19630</v>
      </c>
      <c r="F10" s="5">
        <f>[1]ن9!G12</f>
        <v>1963</v>
      </c>
      <c r="AA10" s="16">
        <f>IF(C10=0,"",COUNT($AA$1:AA9)+1)</f>
        <v>9</v>
      </c>
    </row>
    <row r="11" spans="1:27" ht="22.5" customHeight="1" x14ac:dyDescent="0.2">
      <c r="A11" s="3">
        <v>10</v>
      </c>
      <c r="B11" s="4">
        <f>[1]ن9!BB13</f>
        <v>29821</v>
      </c>
      <c r="C11" s="4" t="str">
        <f>[1]ن9!BH13</f>
        <v>صاحب عبد الحسين</v>
      </c>
      <c r="D11" s="4">
        <f>[1]ن9!BI13</f>
        <v>287</v>
      </c>
      <c r="E11" s="4">
        <f>[1]ن9!F13</f>
        <v>1750</v>
      </c>
      <c r="F11" s="4">
        <f>[1]ن9!G13</f>
        <v>175</v>
      </c>
      <c r="AA11" s="16">
        <f>IF(C11=0,"",COUNT($AA$1:AA10)+1)</f>
        <v>10</v>
      </c>
    </row>
    <row r="12" spans="1:27" ht="22.5" customHeight="1" x14ac:dyDescent="0.2">
      <c r="A12" s="4">
        <v>11</v>
      </c>
      <c r="B12" s="3">
        <f>[1]ن9!BB14</f>
        <v>29822</v>
      </c>
      <c r="C12" s="3" t="str">
        <f>[1]ن9!BH14</f>
        <v>شهد قاسم</v>
      </c>
      <c r="D12" s="3">
        <f>[1]ن9!BI14</f>
        <v>219</v>
      </c>
      <c r="E12" s="5">
        <f>[1]ن9!F14</f>
        <v>1340</v>
      </c>
      <c r="F12" s="5">
        <f>[1]ن9!G14</f>
        <v>134</v>
      </c>
      <c r="AA12" s="16">
        <f>IF(C12=0,"",COUNT($AA$1:AA11)+1)</f>
        <v>11</v>
      </c>
    </row>
    <row r="13" spans="1:27" ht="22.5" customHeight="1" x14ac:dyDescent="0.2">
      <c r="A13" s="3">
        <v>12</v>
      </c>
      <c r="B13" s="4">
        <f>[1]ن9!BB15</f>
        <v>29823</v>
      </c>
      <c r="C13" s="4" t="str">
        <f>[1]ن9!BH15</f>
        <v>أشواق مظهر</v>
      </c>
      <c r="D13" s="4">
        <f>[1]ن9!BI15</f>
        <v>207</v>
      </c>
      <c r="E13" s="4">
        <f>[1]ن9!F15</f>
        <v>24525</v>
      </c>
      <c r="F13" s="4">
        <f>[1]ن9!G15</f>
        <v>2452</v>
      </c>
      <c r="AA13" s="16">
        <f>IF(C13=0,"",COUNT($AA$1:AA12)+1)</f>
        <v>12</v>
      </c>
    </row>
    <row r="14" spans="1:27" ht="22.5" customHeight="1" x14ac:dyDescent="0.2">
      <c r="A14" s="4"/>
      <c r="B14" s="3">
        <f>[1]ن9!BB16</f>
        <v>29824</v>
      </c>
      <c r="C14" s="3">
        <f>[1]ن9!BH16</f>
        <v>0</v>
      </c>
      <c r="D14" s="3">
        <f>[1]ن9!BI16</f>
        <v>0</v>
      </c>
      <c r="E14" s="5">
        <f>[1]ن9!F16</f>
        <v>0</v>
      </c>
      <c r="F14" s="5">
        <f>[1]ن9!G16</f>
        <v>0</v>
      </c>
      <c r="AA14" s="16" t="str">
        <f>IF(C14=0,"",COUNT($AA$1:AA13)+1)</f>
        <v/>
      </c>
    </row>
    <row r="15" spans="1:27" ht="22.5" customHeight="1" x14ac:dyDescent="0.2">
      <c r="A15" s="3">
        <v>13</v>
      </c>
      <c r="B15" s="4">
        <f>[1]ن9!BB17</f>
        <v>29825</v>
      </c>
      <c r="C15" s="4" t="str">
        <f>[1]ن9!BH17</f>
        <v>محمد جبار</v>
      </c>
      <c r="D15" s="4">
        <f>[1]ن9!BI17</f>
        <v>274</v>
      </c>
      <c r="E15" s="4">
        <f>[1]ن9!F17</f>
        <v>25275</v>
      </c>
      <c r="F15" s="4">
        <f>[1]ن9!G17</f>
        <v>2527</v>
      </c>
      <c r="AA15" s="16">
        <f>IF(C15=0,"",COUNT($AA$1:AA14)+1)</f>
        <v>13</v>
      </c>
    </row>
    <row r="16" spans="1:27" ht="22.5" customHeight="1" x14ac:dyDescent="0.2">
      <c r="A16" s="4">
        <v>14</v>
      </c>
      <c r="B16" s="3">
        <f>[1]ن9!BB18</f>
        <v>29826</v>
      </c>
      <c r="C16" s="3" t="str">
        <f>[1]ن9!BH18</f>
        <v>فلاح مهدي</v>
      </c>
      <c r="D16" s="3">
        <f>[1]ن9!BI18</f>
        <v>241</v>
      </c>
      <c r="E16" s="5">
        <f>[1]ن9!F18</f>
        <v>30400</v>
      </c>
      <c r="F16" s="5">
        <f>[1]ن9!G18</f>
        <v>3040</v>
      </c>
      <c r="AA16" s="16">
        <f>IF(C16=0,"",COUNT($AA$1:AA15)+1)</f>
        <v>14</v>
      </c>
    </row>
    <row r="17" spans="1:27" ht="22.5" customHeight="1" x14ac:dyDescent="0.2">
      <c r="A17" s="3">
        <v>15</v>
      </c>
      <c r="B17" s="4">
        <f>[1]ن9!BB19</f>
        <v>29827</v>
      </c>
      <c r="C17" s="4" t="str">
        <f>[1]ن9!BH19</f>
        <v>هدى إسماعيل</v>
      </c>
      <c r="D17" s="4">
        <f>[1]ن9!BI19</f>
        <v>195</v>
      </c>
      <c r="E17" s="4">
        <f>[1]ن9!F19</f>
        <v>36535</v>
      </c>
      <c r="F17" s="4">
        <f>[1]ن9!G19</f>
        <v>3653</v>
      </c>
      <c r="AA17" s="16">
        <f>IF(C17=0,"",COUNT($AA$1:AA16)+1)</f>
        <v>15</v>
      </c>
    </row>
    <row r="18" spans="1:27" ht="22.5" customHeight="1" x14ac:dyDescent="0.2">
      <c r="A18" s="4">
        <v>16</v>
      </c>
      <c r="B18" s="3">
        <f>[1]ن9!BB20</f>
        <v>29828</v>
      </c>
      <c r="C18" s="3" t="str">
        <f>[1]ن9!BH20</f>
        <v>إيناس حسن</v>
      </c>
      <c r="D18" s="3">
        <f>[1]ن9!BI20</f>
        <v>209</v>
      </c>
      <c r="E18" s="5">
        <f>[1]ن9!F20</f>
        <v>26825</v>
      </c>
      <c r="F18" s="5">
        <f>[1]ن9!G20</f>
        <v>2682</v>
      </c>
      <c r="AA18" s="16">
        <f>IF(C18=0,"",COUNT($AA$1:AA17)+1)</f>
        <v>16</v>
      </c>
    </row>
    <row r="19" spans="1:27" ht="22.5" customHeight="1" x14ac:dyDescent="0.2">
      <c r="A19" s="3">
        <v>17</v>
      </c>
      <c r="B19" s="4">
        <f>[1]ن9!BB21</f>
        <v>29829</v>
      </c>
      <c r="C19" s="4" t="str">
        <f>[1]ن9!BH21</f>
        <v>إخلاص حسين</v>
      </c>
      <c r="D19" s="4">
        <f>[1]ن9!BI21</f>
        <v>206</v>
      </c>
      <c r="E19" s="4">
        <f>[1]ن9!F21</f>
        <v>27425</v>
      </c>
      <c r="F19" s="4">
        <f>[1]ن9!G21</f>
        <v>2742</v>
      </c>
      <c r="AA19" s="16">
        <f>IF(C19=0,"",COUNT($AA$1:AA18)+1)</f>
        <v>17</v>
      </c>
    </row>
    <row r="20" spans="1:27" ht="22.5" customHeight="1" x14ac:dyDescent="0.2">
      <c r="A20" s="4">
        <v>18</v>
      </c>
      <c r="B20" s="3">
        <f>[1]ن9!BB22</f>
        <v>29830</v>
      </c>
      <c r="C20" s="3" t="str">
        <f>[1]ن9!BH22</f>
        <v>حلا عبد زيد</v>
      </c>
      <c r="D20" s="3">
        <f>[1]ن9!BI22</f>
        <v>208</v>
      </c>
      <c r="E20" s="5">
        <f>[1]ن9!F22</f>
        <v>26885</v>
      </c>
      <c r="F20" s="5">
        <f>[1]ن9!G22</f>
        <v>2688</v>
      </c>
      <c r="AA20" s="16">
        <f>IF(C20=0,"",COUNT($AA$1:AA19)+1)</f>
        <v>18</v>
      </c>
    </row>
    <row r="21" spans="1:27" ht="22.5" customHeight="1" x14ac:dyDescent="0.2">
      <c r="A21" s="3">
        <v>19</v>
      </c>
      <c r="B21" s="4">
        <f>[1]ن9!BB23</f>
        <v>29831</v>
      </c>
      <c r="C21" s="4" t="str">
        <f>[1]ن9!BH23</f>
        <v>زينب سلام</v>
      </c>
      <c r="D21" s="4">
        <f>[1]ن9!BI23</f>
        <v>218</v>
      </c>
      <c r="E21" s="4">
        <f>[1]ن9!F23</f>
        <v>2710</v>
      </c>
      <c r="F21" s="4">
        <f>[1]ن9!G23</f>
        <v>271</v>
      </c>
      <c r="AA21" s="16">
        <f>IF(C21=0,"",COUNT($AA$1:AA20)+1)</f>
        <v>19</v>
      </c>
    </row>
    <row r="22" spans="1:27" ht="22.5" customHeight="1" x14ac:dyDescent="0.2">
      <c r="A22" s="4">
        <v>20</v>
      </c>
      <c r="B22" s="3">
        <f>[1]ن9!BB24</f>
        <v>29832</v>
      </c>
      <c r="C22" s="3" t="str">
        <f>[1]ن9!BH24</f>
        <v>شجاع ضياء</v>
      </c>
      <c r="D22" s="3">
        <f>[1]ن9!BI24</f>
        <v>298</v>
      </c>
      <c r="E22" s="5">
        <f>[1]ن9!F24</f>
        <v>23600</v>
      </c>
      <c r="F22" s="5">
        <f>[1]ن9!G24</f>
        <v>2360</v>
      </c>
      <c r="AA22" s="16">
        <f>IF(C22=0,"",COUNT($AA$1:AA21)+1)</f>
        <v>20</v>
      </c>
    </row>
    <row r="23" spans="1:27" ht="22.5" customHeight="1" x14ac:dyDescent="0.2">
      <c r="A23" s="3"/>
      <c r="B23" s="4">
        <f>[1]ن9!BB25</f>
        <v>29833</v>
      </c>
      <c r="C23" s="4">
        <f>[1]ن9!BH25</f>
        <v>0</v>
      </c>
      <c r="D23" s="4">
        <f>[1]ن9!BI25</f>
        <v>0</v>
      </c>
      <c r="E23" s="4">
        <v>0</v>
      </c>
      <c r="F23" s="4">
        <v>0</v>
      </c>
      <c r="AA23" s="16" t="str">
        <f>IF(C23=0,"",COUNT($AA$1:AA22)+1)</f>
        <v/>
      </c>
    </row>
    <row r="24" spans="1:27" ht="22.5" customHeight="1" x14ac:dyDescent="0.2">
      <c r="A24" s="4">
        <v>21</v>
      </c>
      <c r="B24" s="3">
        <f>[1]ن9!BB26</f>
        <v>29834</v>
      </c>
      <c r="C24" s="3" t="str">
        <f>[1]ن9!BH26</f>
        <v>فوزية غزال</v>
      </c>
      <c r="D24" s="3">
        <f>[1]ن9!BI26</f>
        <v>259</v>
      </c>
      <c r="E24" s="5">
        <f>[1]ن9!F26</f>
        <v>21310</v>
      </c>
      <c r="F24" s="5">
        <f>[1]ن9!G26</f>
        <v>2131</v>
      </c>
      <c r="AA24" s="16">
        <f>IF(C24=0,"",COUNT($AA$1:AA23)+1)</f>
        <v>21</v>
      </c>
    </row>
    <row r="25" spans="1:27" ht="22.5" customHeight="1" x14ac:dyDescent="0.2">
      <c r="A25" s="3">
        <v>22</v>
      </c>
      <c r="B25" s="4">
        <f>[1]ن9!BB27</f>
        <v>29835</v>
      </c>
      <c r="C25" s="4" t="str">
        <f>[1]ن9!BH27</f>
        <v>دينا منير</v>
      </c>
      <c r="D25" s="4">
        <f>[1]ن9!BI27</f>
        <v>301</v>
      </c>
      <c r="E25" s="4">
        <f>[1]ن9!F27</f>
        <v>23600</v>
      </c>
      <c r="F25" s="4">
        <f>[1]ن9!G27</f>
        <v>2360</v>
      </c>
      <c r="AA25" s="16">
        <f>IF(C25=0,"",COUNT($AA$1:AA24)+1)</f>
        <v>22</v>
      </c>
    </row>
    <row r="26" spans="1:27" ht="22.5" customHeight="1" x14ac:dyDescent="0.2">
      <c r="A26" s="4">
        <v>23</v>
      </c>
      <c r="B26" s="3">
        <f>[1]ن9!BB28</f>
        <v>29836</v>
      </c>
      <c r="C26" s="3" t="str">
        <f>[1]ن9!BH28</f>
        <v>لولو بادي</v>
      </c>
      <c r="D26" s="3">
        <f>[1]ن9!BI28</f>
        <v>197</v>
      </c>
      <c r="E26" s="5">
        <f>[1]ن9!F28</f>
        <v>25795</v>
      </c>
      <c r="F26" s="5">
        <f>[1]ن9!G28</f>
        <v>2579</v>
      </c>
      <c r="AA26" s="16">
        <f>IF(C26=0,"",COUNT($AA$1:AA25)+1)</f>
        <v>23</v>
      </c>
    </row>
    <row r="27" spans="1:27" ht="22.5" customHeight="1" x14ac:dyDescent="0.2">
      <c r="A27" s="3">
        <v>24</v>
      </c>
      <c r="B27" s="4">
        <f>[1]ن9!BB29</f>
        <v>29837</v>
      </c>
      <c r="C27" s="4" t="str">
        <f>[1]ن9!BH29</f>
        <v>نور جمال</v>
      </c>
      <c r="D27" s="4">
        <f>[1]ن9!BI29</f>
        <v>216</v>
      </c>
      <c r="E27" s="4">
        <f>[1]ن9!F29</f>
        <v>5525</v>
      </c>
      <c r="F27" s="4">
        <f>[1]ن9!G29</f>
        <v>552</v>
      </c>
      <c r="AA27" s="16">
        <f>IF(C27=0,"",COUNT($AA$1:AA26)+1)</f>
        <v>24</v>
      </c>
    </row>
    <row r="28" spans="1:27" ht="22.5" customHeight="1" x14ac:dyDescent="0.2">
      <c r="A28" s="4">
        <v>25</v>
      </c>
      <c r="B28" s="3">
        <f>[1]ن9!BB30</f>
        <v>29838</v>
      </c>
      <c r="C28" s="3" t="str">
        <f>[1]ن9!BH30</f>
        <v>مريم وسام</v>
      </c>
      <c r="D28" s="3">
        <f>[1]ن9!BI30</f>
        <v>224</v>
      </c>
      <c r="E28" s="5">
        <f>[1]ن9!F30</f>
        <v>1600</v>
      </c>
      <c r="F28" s="5">
        <f>[1]ن9!G30</f>
        <v>160</v>
      </c>
      <c r="AA28" s="16">
        <f>IF(C28=0,"",COUNT($AA$1:AA27)+1)</f>
        <v>25</v>
      </c>
    </row>
    <row r="29" spans="1:27" ht="22.5" customHeight="1" x14ac:dyDescent="0.2">
      <c r="A29" s="3">
        <v>26</v>
      </c>
      <c r="B29" s="4">
        <f>[1]ن9!BB31</f>
        <v>29839</v>
      </c>
      <c r="C29" s="4" t="str">
        <f>[1]ن9!BH31</f>
        <v>آمنة كامل</v>
      </c>
      <c r="D29" s="4">
        <f>[1]ن9!BI31</f>
        <v>217</v>
      </c>
      <c r="E29" s="4">
        <f>[1]ن9!F31</f>
        <v>4440</v>
      </c>
      <c r="F29" s="4">
        <f>[1]ن9!G31</f>
        <v>444</v>
      </c>
      <c r="AA29" s="16">
        <f>IF(C29=0,"",COUNT($AA$1:AA28)+1)</f>
        <v>26</v>
      </c>
    </row>
    <row r="30" spans="1:27" ht="22.5" customHeight="1" x14ac:dyDescent="0.2">
      <c r="A30" s="4">
        <v>27</v>
      </c>
      <c r="B30" s="3">
        <f>[1]ن9!BB32</f>
        <v>29840</v>
      </c>
      <c r="C30" s="3" t="str">
        <f>[1]ن9!BH32</f>
        <v>حيدر فرات كاظم</v>
      </c>
      <c r="D30" s="3">
        <f>[1]ن9!BI32</f>
        <v>290</v>
      </c>
      <c r="E30" s="5">
        <f>[1]ن9!F32</f>
        <v>27500</v>
      </c>
      <c r="F30" s="5">
        <f>[1]ن9!G32</f>
        <v>2750</v>
      </c>
      <c r="AA30" s="16">
        <f>IF(C30=0,"",COUNT($AA$1:AA29)+1)</f>
        <v>27</v>
      </c>
    </row>
    <row r="31" spans="1:27" ht="22.5" customHeight="1" x14ac:dyDescent="0.2">
      <c r="A31" s="3">
        <v>28</v>
      </c>
      <c r="B31" s="4">
        <f>[1]ن9!BB33</f>
        <v>29841</v>
      </c>
      <c r="C31" s="4" t="str">
        <f>[1]ن9!BH33</f>
        <v>بهية جلوب</v>
      </c>
      <c r="D31" s="4">
        <f>[1]ن9!BI33</f>
        <v>299</v>
      </c>
      <c r="E31" s="4">
        <f>[1]ن9!F33</f>
        <v>23600</v>
      </c>
      <c r="F31" s="4">
        <f>[1]ن9!G33</f>
        <v>2360</v>
      </c>
      <c r="AA31" s="16">
        <f>IF(C31=0,"",COUNT($AA$1:AA30)+1)</f>
        <v>28</v>
      </c>
    </row>
    <row r="32" spans="1:27" ht="22.5" customHeight="1" x14ac:dyDescent="0.2">
      <c r="A32" s="4">
        <v>29</v>
      </c>
      <c r="B32" s="3">
        <f>[1]ن9!BB34</f>
        <v>29842</v>
      </c>
      <c r="C32" s="3" t="str">
        <f>[1]ن9!BH34</f>
        <v>رؤى دريد</v>
      </c>
      <c r="D32" s="3">
        <f>[1]ن9!BI34</f>
        <v>222</v>
      </c>
      <c r="E32" s="5">
        <f>[1]ن9!F34</f>
        <v>1600</v>
      </c>
      <c r="F32" s="5">
        <f>[1]ن9!G34</f>
        <v>160</v>
      </c>
      <c r="AA32" s="16">
        <f>IF(C32=0,"",COUNT($AA$1:AA31)+1)</f>
        <v>29</v>
      </c>
    </row>
    <row r="33" spans="1:27" ht="22.5" customHeight="1" x14ac:dyDescent="0.2">
      <c r="A33" s="3">
        <v>30</v>
      </c>
      <c r="B33" s="4">
        <f>[1]ن9!BB35</f>
        <v>29843</v>
      </c>
      <c r="C33" s="4" t="str">
        <f>[1]ن9!BH35</f>
        <v xml:space="preserve">ميساء صابر </v>
      </c>
      <c r="D33" s="4">
        <f>[1]ن9!BI35</f>
        <v>210</v>
      </c>
      <c r="E33" s="4">
        <f>[1]ن9!F35</f>
        <v>26615</v>
      </c>
      <c r="F33" s="4">
        <f>[1]ن9!G35</f>
        <v>2661</v>
      </c>
      <c r="AA33" s="16">
        <f>IF(C33=0,"",COUNT($AA$1:AA32)+1)</f>
        <v>30</v>
      </c>
    </row>
    <row r="34" spans="1:27" ht="22.5" customHeight="1" x14ac:dyDescent="0.2">
      <c r="A34" s="8" t="s">
        <v>0</v>
      </c>
      <c r="B34" s="9"/>
      <c r="C34" s="9"/>
      <c r="D34" s="10"/>
      <c r="E34" s="7"/>
      <c r="F34" s="7"/>
      <c r="AA34" s="16" t="str">
        <f>IF(C34=0,"",COUNT($AA$1:AA33)+1)</f>
        <v/>
      </c>
    </row>
    <row r="35" spans="1:27" ht="22.5" customHeight="1" x14ac:dyDescent="0.2">
      <c r="A35" s="4">
        <v>31</v>
      </c>
      <c r="B35" s="3">
        <f>[1]ن9!BB36</f>
        <v>29844</v>
      </c>
      <c r="C35" s="3" t="str">
        <f>[1]ن9!BH36</f>
        <v>ديانا سالم</v>
      </c>
      <c r="D35" s="3">
        <f>[1]ن9!BI36</f>
        <v>260</v>
      </c>
      <c r="E35" s="5">
        <f>[1]ن9!F36</f>
        <v>26150</v>
      </c>
      <c r="F35" s="5">
        <f>[1]ن9!G36</f>
        <v>2615</v>
      </c>
      <c r="AA35" s="16">
        <f>IF(C35=0,"",COUNT($AA$1:AA34)+1)</f>
        <v>31</v>
      </c>
    </row>
    <row r="36" spans="1:27" ht="22.5" customHeight="1" x14ac:dyDescent="0.2">
      <c r="A36" s="3">
        <v>32</v>
      </c>
      <c r="B36" s="4">
        <f>[1]ن9!BB37</f>
        <v>29845</v>
      </c>
      <c r="C36" s="4" t="str">
        <f>[1]ن9!BH37</f>
        <v>جبار خلف</v>
      </c>
      <c r="D36" s="4">
        <f>[1]ن9!BI37</f>
        <v>288</v>
      </c>
      <c r="E36" s="4">
        <f>[1]ن9!F37</f>
        <v>850</v>
      </c>
      <c r="F36" s="4">
        <f>[1]ن9!G37</f>
        <v>85</v>
      </c>
      <c r="AA36" s="16">
        <f>IF(C36=0,"",COUNT($AA$1:AA35)+1)</f>
        <v>32</v>
      </c>
    </row>
    <row r="37" spans="1:27" ht="22.5" customHeight="1" x14ac:dyDescent="0.2">
      <c r="A37" s="4">
        <v>33</v>
      </c>
      <c r="B37" s="3">
        <f>[1]ن9!BB38</f>
        <v>29846</v>
      </c>
      <c r="C37" s="3" t="str">
        <f>[1]ن9!BH38</f>
        <v>إحسان ستار</v>
      </c>
      <c r="D37" s="3">
        <f>[1]ن9!BI38</f>
        <v>286</v>
      </c>
      <c r="E37" s="5">
        <f>[1]ن9!F38</f>
        <v>3000</v>
      </c>
      <c r="F37" s="5">
        <f>[1]ن9!G38</f>
        <v>300</v>
      </c>
      <c r="AA37" s="16">
        <f>IF(C37=0,"",COUNT($AA$1:AA36)+1)</f>
        <v>33</v>
      </c>
    </row>
    <row r="38" spans="1:27" ht="22.5" customHeight="1" x14ac:dyDescent="0.2">
      <c r="A38" s="3"/>
      <c r="B38" s="4">
        <f>[1]ن9!BB39</f>
        <v>29847</v>
      </c>
      <c r="C38" s="4">
        <v>0</v>
      </c>
      <c r="D38" s="4">
        <v>0</v>
      </c>
      <c r="E38" s="4">
        <f>[1]ن9!F39</f>
        <v>0</v>
      </c>
      <c r="F38" s="4">
        <f>[1]ن9!G39</f>
        <v>0</v>
      </c>
      <c r="AA38" s="16" t="str">
        <f>IF(C38=0,"",COUNT($AA$1:AA37)+1)</f>
        <v/>
      </c>
    </row>
    <row r="39" spans="1:27" ht="22.5" customHeight="1" x14ac:dyDescent="0.2">
      <c r="A39" s="3">
        <v>34</v>
      </c>
      <c r="B39" s="3">
        <f>[1]ن9!BB40</f>
        <v>29848</v>
      </c>
      <c r="C39" s="3" t="str">
        <f>[1]ن9!BH40</f>
        <v>نضال حميد</v>
      </c>
      <c r="D39" s="3">
        <f>[1]ن9!BI40</f>
        <v>310</v>
      </c>
      <c r="E39" s="5">
        <f>[1]ن9!F40</f>
        <v>26650</v>
      </c>
      <c r="F39" s="5">
        <f>[1]ن9!G40</f>
        <v>2665</v>
      </c>
      <c r="AA39" s="16">
        <f>IF(C39=0,"",COUNT($AA$1:AA38)+1)</f>
        <v>34</v>
      </c>
    </row>
    <row r="40" spans="1:27" ht="22.5" customHeight="1" x14ac:dyDescent="0.2">
      <c r="A40" s="4">
        <v>35</v>
      </c>
      <c r="B40" s="4">
        <f>[1]ن9!BB41</f>
        <v>29849</v>
      </c>
      <c r="C40" s="4" t="str">
        <f>[1]ن9!BH41</f>
        <v xml:space="preserve">نضا عباس </v>
      </c>
      <c r="D40" s="4">
        <f>[1]ن9!BI41</f>
        <v>296</v>
      </c>
      <c r="E40" s="4">
        <f>[1]ن9!F41</f>
        <v>3670</v>
      </c>
      <c r="F40" s="4">
        <f>[1]ن9!G41</f>
        <v>367</v>
      </c>
      <c r="AA40" s="16">
        <f>IF(C40=0,"",COUNT($AA$1:AA39)+1)</f>
        <v>35</v>
      </c>
    </row>
    <row r="41" spans="1:27" ht="22.5" customHeight="1" x14ac:dyDescent="0.2">
      <c r="A41" s="3">
        <v>36</v>
      </c>
      <c r="B41" s="3">
        <f>[1]ن9!BB42</f>
        <v>29850</v>
      </c>
      <c r="C41" s="3" t="str">
        <f>[1]ن9!BH42</f>
        <v>وسن جعفر</v>
      </c>
      <c r="D41" s="3">
        <f>[1]ن9!BI42</f>
        <v>239</v>
      </c>
      <c r="E41" s="5">
        <f>[1]ن9!F42</f>
        <v>1600</v>
      </c>
      <c r="F41" s="5">
        <f>[1]ن9!G42</f>
        <v>160</v>
      </c>
      <c r="AA41" s="16">
        <f>IF(C41=0,"",COUNT($AA$1:AA40)+1)</f>
        <v>36</v>
      </c>
    </row>
    <row r="42" spans="1:27" ht="22.5" customHeight="1" x14ac:dyDescent="0.2">
      <c r="A42" s="4">
        <v>37</v>
      </c>
      <c r="B42" s="4">
        <f>[1]ن9!BB43</f>
        <v>29851</v>
      </c>
      <c r="C42" s="4" t="str">
        <f>[1]ن9!BH43</f>
        <v>رؤى طارق</v>
      </c>
      <c r="D42" s="4">
        <f>[1]ن9!BI43</f>
        <v>213</v>
      </c>
      <c r="E42" s="4">
        <f>[1]ن9!F43</f>
        <v>1950</v>
      </c>
      <c r="F42" s="4">
        <f>[1]ن9!G43</f>
        <v>195</v>
      </c>
      <c r="AA42" s="16">
        <f>IF(C42=0,"",COUNT($AA$1:AA41)+1)</f>
        <v>37</v>
      </c>
    </row>
    <row r="43" spans="1:27" ht="22.5" customHeight="1" x14ac:dyDescent="0.2">
      <c r="A43" s="3">
        <v>38</v>
      </c>
      <c r="B43" s="3">
        <f>[1]ن9!BB44</f>
        <v>29852</v>
      </c>
      <c r="C43" s="3" t="str">
        <f>[1]ن9!BH44</f>
        <v>إيمان فلاح</v>
      </c>
      <c r="D43" s="3">
        <f>[1]ن9!BI44</f>
        <v>241</v>
      </c>
      <c r="E43" s="5">
        <f>[1]ن9!F44</f>
        <v>4440</v>
      </c>
      <c r="F43" s="5">
        <f>[1]ن9!G44</f>
        <v>444</v>
      </c>
      <c r="AA43" s="16">
        <f>IF(C43=0,"",COUNT($AA$1:AA42)+1)</f>
        <v>38</v>
      </c>
    </row>
    <row r="44" spans="1:27" ht="22.5" customHeight="1" x14ac:dyDescent="0.2">
      <c r="A44" s="4">
        <v>39</v>
      </c>
      <c r="B44" s="4">
        <f>[1]ن9!BB45</f>
        <v>29853</v>
      </c>
      <c r="C44" s="4" t="str">
        <f>[1]ن9!BH45</f>
        <v>نوري شاكر</v>
      </c>
      <c r="D44" s="4">
        <f>[1]ن9!BI45</f>
        <v>334</v>
      </c>
      <c r="E44" s="4">
        <f>[1]ن9!F45</f>
        <v>3290</v>
      </c>
      <c r="F44" s="4">
        <f>[1]ن9!G45</f>
        <v>329</v>
      </c>
      <c r="AA44" s="16">
        <f>IF(C44=0,"",COUNT($AA$1:AA43)+1)</f>
        <v>39</v>
      </c>
    </row>
    <row r="45" spans="1:27" ht="22.5" customHeight="1" x14ac:dyDescent="0.2">
      <c r="A45" s="3">
        <v>40</v>
      </c>
      <c r="B45" s="3">
        <f>[1]ن9!BB46</f>
        <v>29854</v>
      </c>
      <c r="C45" s="3" t="str">
        <f>[1]ن9!BH46</f>
        <v>غفران علي</v>
      </c>
      <c r="D45" s="3">
        <f>[1]ن9!BI46</f>
        <v>315</v>
      </c>
      <c r="E45" s="5">
        <f>[1]ن9!F46</f>
        <v>27500</v>
      </c>
      <c r="F45" s="5">
        <f>[1]ن9!G46</f>
        <v>2750</v>
      </c>
      <c r="AA45" s="16">
        <f>IF(C45=0,"",COUNT($AA$1:AA44)+1)</f>
        <v>40</v>
      </c>
    </row>
    <row r="46" spans="1:27" ht="22.5" customHeight="1" x14ac:dyDescent="0.2">
      <c r="A46" s="4"/>
      <c r="B46" s="4">
        <f>[1]ن9!BB47</f>
        <v>29855</v>
      </c>
      <c r="C46" s="4">
        <v>0</v>
      </c>
      <c r="D46" s="4">
        <v>0</v>
      </c>
      <c r="E46" s="4">
        <f>[1]ن9!F47</f>
        <v>0</v>
      </c>
      <c r="F46" s="4">
        <f>[1]ن9!G47</f>
        <v>0</v>
      </c>
      <c r="AA46" s="16" t="str">
        <f>IF(C46=0,"",COUNT($AA$1:AA45)+1)</f>
        <v/>
      </c>
    </row>
    <row r="47" spans="1:27" ht="22.5" customHeight="1" x14ac:dyDescent="0.2">
      <c r="A47" s="3">
        <v>41</v>
      </c>
      <c r="B47" s="3">
        <f>[1]ن9!BB48</f>
        <v>29856</v>
      </c>
      <c r="C47" s="3" t="str">
        <f>[1]ن9!BH48</f>
        <v>إيناس عبد الرحمن</v>
      </c>
      <c r="D47" s="3">
        <f>[1]ن9!BI48</f>
        <v>226</v>
      </c>
      <c r="E47" s="5">
        <f>[1]ن9!F48</f>
        <v>800</v>
      </c>
      <c r="F47" s="5">
        <f>[1]ن9!G48</f>
        <v>80</v>
      </c>
      <c r="AA47" s="16">
        <f>IF(C47=0,"",COUNT($AA$1:AA46)+1)</f>
        <v>41</v>
      </c>
    </row>
    <row r="48" spans="1:27" ht="22.5" customHeight="1" x14ac:dyDescent="0.2">
      <c r="A48" s="4">
        <v>42</v>
      </c>
      <c r="B48" s="4">
        <f>[1]ن9!BB49</f>
        <v>29857</v>
      </c>
      <c r="C48" s="4" t="str">
        <f>[1]ن9!BH49</f>
        <v xml:space="preserve"> فرحة خزعل</v>
      </c>
      <c r="D48" s="4">
        <f>[1]ن9!BI49</f>
        <v>225</v>
      </c>
      <c r="E48" s="4">
        <f>[1]ن9!F49</f>
        <v>27315</v>
      </c>
      <c r="F48" s="4">
        <f>[1]ن9!G49</f>
        <v>2731</v>
      </c>
      <c r="AA48" s="16">
        <f>IF(C48=0,"",COUNT($AA$1:AA47)+1)</f>
        <v>42</v>
      </c>
    </row>
    <row r="49" spans="1:27" ht="22.5" customHeight="1" x14ac:dyDescent="0.2">
      <c r="A49" s="3">
        <v>43</v>
      </c>
      <c r="B49" s="3">
        <f>[1]ن9!BB50</f>
        <v>29858</v>
      </c>
      <c r="C49" s="3" t="str">
        <f>[1]ن9!BH50</f>
        <v>ميسون غالب</v>
      </c>
      <c r="D49" s="3">
        <f>[1]ن9!BI50</f>
        <v>237</v>
      </c>
      <c r="E49" s="5">
        <f>[1]ن9!F50</f>
        <v>3900</v>
      </c>
      <c r="F49" s="5">
        <f>[1]ن9!G50</f>
        <v>390</v>
      </c>
      <c r="AA49" s="16">
        <f>IF(C49=0,"",COUNT($AA$1:AA48)+1)</f>
        <v>43</v>
      </c>
    </row>
    <row r="50" spans="1:27" ht="22.5" customHeight="1" x14ac:dyDescent="0.2">
      <c r="A50" s="4">
        <v>44</v>
      </c>
      <c r="B50" s="4">
        <f>[1]ن9!BB51</f>
        <v>29859</v>
      </c>
      <c r="C50" s="4" t="str">
        <f>[1]ن9!BH51</f>
        <v>هالة علي أحمد</v>
      </c>
      <c r="D50" s="4">
        <f>[1]ن9!BI51</f>
        <v>221</v>
      </c>
      <c r="E50" s="4">
        <f>[1]ن9!F51</f>
        <v>26275</v>
      </c>
      <c r="F50" s="4">
        <f>[1]ن9!G51</f>
        <v>2627</v>
      </c>
      <c r="AA50" s="16">
        <f>IF(C50=0,"",COUNT($AA$1:AA49)+1)</f>
        <v>44</v>
      </c>
    </row>
    <row r="51" spans="1:27" ht="22.5" customHeight="1" x14ac:dyDescent="0.2">
      <c r="A51" s="3">
        <v>45</v>
      </c>
      <c r="B51" s="3">
        <f>[1]ن9!BB52</f>
        <v>29860</v>
      </c>
      <c r="C51" s="3" t="str">
        <f>[1]ن9!BH52</f>
        <v>صفاء ساهر</v>
      </c>
      <c r="D51" s="3">
        <f>[1]ن9!BI52</f>
        <v>223</v>
      </c>
      <c r="E51" s="5">
        <f>[1]ن9!F52</f>
        <v>19600</v>
      </c>
      <c r="F51" s="5">
        <f>[1]ن9!G52</f>
        <v>1960</v>
      </c>
      <c r="AA51" s="16">
        <f>IF(C51=0,"",COUNT($AA$1:AA50)+1)</f>
        <v>45</v>
      </c>
    </row>
    <row r="52" spans="1:27" ht="22.5" customHeight="1" x14ac:dyDescent="0.2">
      <c r="A52" s="3">
        <v>46</v>
      </c>
      <c r="B52" s="4">
        <f>[1]ن9!BB53</f>
        <v>29861</v>
      </c>
      <c r="C52" s="4" t="str">
        <f>[1]ن9!BH53</f>
        <v>حسين فالح</v>
      </c>
      <c r="D52" s="4">
        <f>[1]ن9!BI53</f>
        <v>232</v>
      </c>
      <c r="E52" s="4">
        <f>[1]ن9!F53</f>
        <v>11050</v>
      </c>
      <c r="F52" s="4">
        <f>[1]ن9!G53</f>
        <v>1105</v>
      </c>
      <c r="AA52" s="16">
        <f>IF(C52=0,"",COUNT($AA$1:AA51)+1)</f>
        <v>46</v>
      </c>
    </row>
    <row r="53" spans="1:27" ht="22.5" customHeight="1" x14ac:dyDescent="0.2">
      <c r="A53" s="4">
        <v>47</v>
      </c>
      <c r="B53" s="3">
        <f>[1]ن9!BB54</f>
        <v>29862</v>
      </c>
      <c r="C53" s="3" t="str">
        <f>[1]ن9!BH54</f>
        <v>صاحب عبد حسن</v>
      </c>
      <c r="D53" s="3">
        <f>[1]ن9!BI54</f>
        <v>306</v>
      </c>
      <c r="E53" s="5">
        <f>[1]ن9!F54</f>
        <v>3400</v>
      </c>
      <c r="F53" s="5">
        <f>[1]ن9!G54</f>
        <v>340</v>
      </c>
      <c r="AA53" s="16">
        <f>IF(C53=0,"",COUNT($AA$1:AA52)+1)</f>
        <v>47</v>
      </c>
    </row>
    <row r="54" spans="1:27" ht="22.5" customHeight="1" x14ac:dyDescent="0.2">
      <c r="A54" s="3">
        <v>48</v>
      </c>
      <c r="B54" s="4">
        <f>[1]ن9!BB55</f>
        <v>29863</v>
      </c>
      <c r="C54" s="4" t="str">
        <f>[1]ن9!BH55</f>
        <v>حسنة نجم</v>
      </c>
      <c r="D54" s="4">
        <f>[1]ن9!BI55</f>
        <v>330</v>
      </c>
      <c r="E54" s="4">
        <f>[1]ن9!F55</f>
        <v>4350</v>
      </c>
      <c r="F54" s="4">
        <f>[1]ن9!G55</f>
        <v>435</v>
      </c>
      <c r="AA54" s="16">
        <f>IF(C54=0,"",COUNT($AA$1:AA53)+1)</f>
        <v>48</v>
      </c>
    </row>
    <row r="55" spans="1:27" ht="22.5" customHeight="1" x14ac:dyDescent="0.2">
      <c r="A55" s="4">
        <v>49</v>
      </c>
      <c r="B55" s="3">
        <f>[1]ن9!BB56</f>
        <v>29864</v>
      </c>
      <c r="C55" s="3" t="str">
        <f>[1]ن9!BH56</f>
        <v>ناجي عيسى</v>
      </c>
      <c r="D55" s="3">
        <f>[1]ن9!BI56</f>
        <v>311</v>
      </c>
      <c r="E55" s="5">
        <f>[1]ن9!F56</f>
        <v>26650</v>
      </c>
      <c r="F55" s="5">
        <f>[1]ن9!G56</f>
        <v>2665</v>
      </c>
      <c r="AA55" s="16">
        <f>IF(C55=0,"",COUNT($AA$1:AA54)+1)</f>
        <v>49</v>
      </c>
    </row>
    <row r="56" spans="1:27" ht="22.5" customHeight="1" x14ac:dyDescent="0.2">
      <c r="A56" s="3">
        <v>50</v>
      </c>
      <c r="B56" s="4">
        <f>[1]ن9!BB57</f>
        <v>29865</v>
      </c>
      <c r="C56" s="4" t="str">
        <f>[1]ن9!BH57</f>
        <v>سوسن ثامر</v>
      </c>
      <c r="D56" s="4">
        <f>[1]ن9!BI57</f>
        <v>235</v>
      </c>
      <c r="E56" s="4">
        <f>[1]ن9!F57</f>
        <v>24900</v>
      </c>
      <c r="F56" s="4">
        <f>[1]ن9!G57</f>
        <v>2490</v>
      </c>
      <c r="AA56" s="16">
        <f>IF(C56=0,"",COUNT($AA$1:AA55)+1)</f>
        <v>50</v>
      </c>
    </row>
    <row r="57" spans="1:27" ht="22.5" customHeight="1" x14ac:dyDescent="0.2">
      <c r="A57" s="4">
        <v>51</v>
      </c>
      <c r="B57" s="3">
        <f>[1]ن9!BB58</f>
        <v>29866</v>
      </c>
      <c r="C57" s="3" t="str">
        <f>[1]ن9!BH58</f>
        <v>منار علي لطيف</v>
      </c>
      <c r="D57" s="3">
        <f>[1]ن9!BI58</f>
        <v>240</v>
      </c>
      <c r="E57" s="5">
        <f>[1]ن9!F58</f>
        <v>1600</v>
      </c>
      <c r="F57" s="5">
        <f>[1]ن9!G58</f>
        <v>160</v>
      </c>
      <c r="AA57" s="16">
        <f>IF(C57=0,"",COUNT($AA$1:AA56)+1)</f>
        <v>51</v>
      </c>
    </row>
    <row r="58" spans="1:27" ht="22.5" customHeight="1" x14ac:dyDescent="0.2">
      <c r="A58" s="3">
        <v>52</v>
      </c>
      <c r="B58" s="4">
        <f>[1]ن9!BB59</f>
        <v>29867</v>
      </c>
      <c r="C58" s="4" t="str">
        <f>[1]ن9!BH59</f>
        <v>هيلة رشيد</v>
      </c>
      <c r="D58" s="4">
        <f>[1]ن9!BI59</f>
        <v>307</v>
      </c>
      <c r="E58" s="4">
        <f>[1]ن9!F59</f>
        <v>3580</v>
      </c>
      <c r="F58" s="4">
        <f>[1]ن9!G59</f>
        <v>358</v>
      </c>
      <c r="AA58" s="16">
        <f>IF(C58=0,"",COUNT($AA$1:AA57)+1)</f>
        <v>52</v>
      </c>
    </row>
    <row r="59" spans="1:27" ht="22.5" customHeight="1" x14ac:dyDescent="0.2">
      <c r="A59" s="4">
        <v>53</v>
      </c>
      <c r="B59" s="3">
        <f>[1]ن9!BB60</f>
        <v>29868</v>
      </c>
      <c r="C59" s="3" t="str">
        <f>[1]ن9!BH60</f>
        <v>رعد عزيز</v>
      </c>
      <c r="D59" s="3">
        <f>[1]ن9!BI60</f>
        <v>309</v>
      </c>
      <c r="E59" s="5">
        <f>[1]ن9!F60</f>
        <v>27500</v>
      </c>
      <c r="F59" s="5">
        <f>[1]ن9!G60</f>
        <v>2750</v>
      </c>
      <c r="AA59" s="16">
        <f>IF(C59=0,"",COUNT($AA$1:AA58)+1)</f>
        <v>53</v>
      </c>
    </row>
    <row r="60" spans="1:27" ht="22.5" customHeight="1" x14ac:dyDescent="0.2">
      <c r="A60" s="3">
        <v>54</v>
      </c>
      <c r="B60" s="4">
        <f>[1]ن9!BB61</f>
        <v>29869</v>
      </c>
      <c r="C60" s="4" t="str">
        <f>[1]ن9!BH61</f>
        <v>إنتظار رشيد طاهر</v>
      </c>
      <c r="D60" s="4">
        <f>[1]ن9!BI61</f>
        <v>236</v>
      </c>
      <c r="E60" s="4">
        <f>[1]ن9!F61</f>
        <v>24850</v>
      </c>
      <c r="F60" s="4">
        <f>[1]ن9!G61</f>
        <v>2485</v>
      </c>
      <c r="AA60" s="16">
        <f>IF(C60=0,"",COUNT($AA$1:AA59)+1)</f>
        <v>54</v>
      </c>
    </row>
    <row r="61" spans="1:27" ht="22.5" customHeight="1" x14ac:dyDescent="0.2">
      <c r="A61" s="4"/>
      <c r="B61" s="3">
        <f>[1]ن9!BB62</f>
        <v>29870</v>
      </c>
      <c r="C61" s="3">
        <f>[1]ن9!BH62</f>
        <v>0</v>
      </c>
      <c r="D61" s="3">
        <f>[1]ن9!BI62</f>
        <v>0</v>
      </c>
      <c r="E61" s="5">
        <v>0</v>
      </c>
      <c r="F61" s="5">
        <v>0</v>
      </c>
      <c r="AA61" s="16" t="str">
        <f>IF(C61=0,"",COUNT($AA$1:AA60)+1)</f>
        <v/>
      </c>
    </row>
    <row r="62" spans="1:27" ht="22.5" customHeight="1" x14ac:dyDescent="0.2">
      <c r="A62" s="3">
        <v>55</v>
      </c>
      <c r="B62" s="4">
        <f>[1]ن9!BB63</f>
        <v>29871</v>
      </c>
      <c r="C62" s="4" t="str">
        <f>[1]ن9!BH63</f>
        <v xml:space="preserve">على أموري </v>
      </c>
      <c r="D62" s="4">
        <f>[1]ن9!BI63</f>
        <v>292</v>
      </c>
      <c r="E62" s="4">
        <f>[1]ن9!F63</f>
        <v>30050</v>
      </c>
      <c r="F62" s="4">
        <f>[1]ن9!G63</f>
        <v>3005</v>
      </c>
      <c r="AA62" s="16">
        <f>IF(C62=0,"",COUNT($AA$1:AA61)+1)</f>
        <v>55</v>
      </c>
    </row>
    <row r="63" spans="1:27" ht="22.5" customHeight="1" x14ac:dyDescent="0.2">
      <c r="A63" s="4">
        <v>56</v>
      </c>
      <c r="B63" s="3">
        <f>[1]ن9!BB64</f>
        <v>29872</v>
      </c>
      <c r="C63" s="3" t="str">
        <f>[1]ن9!BH64</f>
        <v>سجى مؤيد</v>
      </c>
      <c r="D63" s="3">
        <f>[1]ن9!BI64</f>
        <v>238</v>
      </c>
      <c r="E63" s="5">
        <f>[1]ن9!F64</f>
        <v>22450</v>
      </c>
      <c r="F63" s="5">
        <f>[1]ن9!G64</f>
        <v>2245</v>
      </c>
      <c r="AA63" s="16">
        <f>IF(C63=0,"",COUNT($AA$1:AA62)+1)</f>
        <v>56</v>
      </c>
    </row>
    <row r="64" spans="1:27" ht="22.5" customHeight="1" x14ac:dyDescent="0.2">
      <c r="A64" s="3">
        <v>57</v>
      </c>
      <c r="B64" s="4">
        <f>[1]ن9!BB65</f>
        <v>29873</v>
      </c>
      <c r="C64" s="4" t="str">
        <f>[1]ن9!BH65</f>
        <v>شيماء أحمد عبد الله</v>
      </c>
      <c r="D64" s="4">
        <f>[1]ن9!BI65</f>
        <v>242</v>
      </c>
      <c r="E64" s="4">
        <f>[1]ن9!F65</f>
        <v>25275</v>
      </c>
      <c r="F64" s="4">
        <f>[1]ن9!G65</f>
        <v>2527</v>
      </c>
      <c r="AA64" s="16">
        <f>IF(C64=0,"",COUNT($AA$1:AA63)+1)</f>
        <v>57</v>
      </c>
    </row>
    <row r="65" spans="1:27" ht="22.5" customHeight="1" x14ac:dyDescent="0.2">
      <c r="A65" s="3">
        <v>58</v>
      </c>
      <c r="B65" s="3">
        <f>[1]ن9!BB66</f>
        <v>29874</v>
      </c>
      <c r="C65" s="3" t="str">
        <f>[1]ن9!BH66</f>
        <v>علية نصيف</v>
      </c>
      <c r="D65" s="3">
        <f>[1]ن9!BI66</f>
        <v>320</v>
      </c>
      <c r="E65" s="5">
        <f>[1]ن9!F66</f>
        <v>6050</v>
      </c>
      <c r="F65" s="5">
        <f>[1]ن9!G66</f>
        <v>605</v>
      </c>
      <c r="AA65" s="16">
        <f>IF(C65=0,"",COUNT($AA$1:AA64)+1)</f>
        <v>58</v>
      </c>
    </row>
    <row r="66" spans="1:27" ht="22.5" customHeight="1" x14ac:dyDescent="0.2">
      <c r="A66" s="4">
        <v>59</v>
      </c>
      <c r="B66" s="4">
        <f>[1]ن9!BB67</f>
        <v>29875</v>
      </c>
      <c r="C66" s="4" t="str">
        <f>[1]ن9!BH67</f>
        <v>أحلاهن عزيز</v>
      </c>
      <c r="D66" s="4">
        <f>[1]ن9!BI67</f>
        <v>243</v>
      </c>
      <c r="E66" s="4">
        <f>[1]ن9!F67</f>
        <v>25450</v>
      </c>
      <c r="F66" s="4">
        <f>[1]ن9!G67</f>
        <v>2545</v>
      </c>
      <c r="AA66" s="16">
        <f>IF(C66=0,"",COUNT($AA$1:AA65)+1)</f>
        <v>59</v>
      </c>
    </row>
    <row r="67" spans="1:27" ht="22.5" customHeight="1" x14ac:dyDescent="0.2">
      <c r="A67" s="3">
        <v>60</v>
      </c>
      <c r="B67" s="3">
        <f>[1]ن9!BB68</f>
        <v>29876</v>
      </c>
      <c r="C67" s="3" t="str">
        <f>[1]ن9!BH68</f>
        <v>محمد حسين</v>
      </c>
      <c r="D67" s="3">
        <f>[1]ن9!BI68</f>
        <v>312</v>
      </c>
      <c r="E67" s="5">
        <f>[1]ن9!F68</f>
        <v>26050</v>
      </c>
      <c r="F67" s="5">
        <f>[1]ن9!G68</f>
        <v>2605</v>
      </c>
      <c r="AA67" s="16">
        <f>IF(C67=0,"",COUNT($AA$1:AA66)+1)</f>
        <v>60</v>
      </c>
    </row>
    <row r="68" spans="1:27" ht="22.5" customHeight="1" x14ac:dyDescent="0.2">
      <c r="A68" s="8" t="s">
        <v>0</v>
      </c>
      <c r="B68" s="9"/>
      <c r="C68" s="9"/>
      <c r="D68" s="10"/>
      <c r="E68" s="7"/>
      <c r="F68" s="7"/>
      <c r="AA68" s="16" t="str">
        <f>IF(C68=0,"",COUNT($AA$1:AA67)+1)</f>
        <v/>
      </c>
    </row>
    <row r="69" spans="1:27" ht="22.5" customHeight="1" x14ac:dyDescent="0.2">
      <c r="A69" s="4"/>
      <c r="B69" s="4">
        <f>[1]ن9!BB69</f>
        <v>29877</v>
      </c>
      <c r="C69" s="4">
        <v>0</v>
      </c>
      <c r="D69" s="4">
        <v>0</v>
      </c>
      <c r="E69" s="4">
        <f>[1]ن9!F69</f>
        <v>0</v>
      </c>
      <c r="F69" s="4">
        <f>[1]ن9!G69</f>
        <v>0</v>
      </c>
      <c r="AA69" s="16" t="str">
        <f>IF(C69=0,"",COUNT($AA$1:AA68)+1)</f>
        <v/>
      </c>
    </row>
    <row r="70" spans="1:27" ht="22.5" customHeight="1" x14ac:dyDescent="0.2">
      <c r="A70" s="3"/>
      <c r="B70" s="3">
        <f>[1]ن9!BB70</f>
        <v>29878</v>
      </c>
      <c r="C70" s="3" t="str">
        <f>[1]ن9!BH70</f>
        <v>علي فاضل</v>
      </c>
      <c r="D70" s="3">
        <f>[1]ن9!BI70</f>
        <v>295</v>
      </c>
      <c r="E70" s="5">
        <f>[1]ن9!F70</f>
        <v>25800</v>
      </c>
      <c r="F70" s="5">
        <f>[1]ن9!G70</f>
        <v>2580</v>
      </c>
      <c r="AA70" s="16">
        <f>IF(C70=0,"",COUNT($AA$1:AA69)+1)</f>
        <v>61</v>
      </c>
    </row>
    <row r="71" spans="1:27" ht="22.5" customHeight="1" x14ac:dyDescent="0.2">
      <c r="A71" s="4"/>
      <c r="B71" s="4">
        <f>[1]ن9!BB71</f>
        <v>29879</v>
      </c>
      <c r="C71" s="4">
        <f>[1]ن9!BH71</f>
        <v>0</v>
      </c>
      <c r="D71" s="4">
        <f>[1]ن9!BI71</f>
        <v>0</v>
      </c>
      <c r="E71" s="4">
        <v>0</v>
      </c>
      <c r="F71" s="4">
        <v>0</v>
      </c>
      <c r="AA71" s="16" t="str">
        <f>IF(C71=0,"",COUNT($AA$1:AA70)+1)</f>
        <v/>
      </c>
    </row>
    <row r="72" spans="1:27" ht="22.5" customHeight="1" x14ac:dyDescent="0.2">
      <c r="A72" s="3"/>
      <c r="B72" s="3">
        <f>[1]ن9!BB72</f>
        <v>29880</v>
      </c>
      <c r="C72" s="3" t="str">
        <f>[1]ن9!BH72</f>
        <v>مجيد كاظم</v>
      </c>
      <c r="D72" s="3">
        <f>[1]ن9!BI72</f>
        <v>228</v>
      </c>
      <c r="E72" s="5">
        <f>[1]ن9!F72</f>
        <v>25800</v>
      </c>
      <c r="F72" s="5">
        <f>[1]ن9!G72</f>
        <v>2580</v>
      </c>
      <c r="AA72" s="16">
        <f>IF(C72=0,"",COUNT($AA$1:AA71)+1)</f>
        <v>62</v>
      </c>
    </row>
    <row r="73" spans="1:27" ht="22.5" customHeight="1" x14ac:dyDescent="0.2">
      <c r="A73" s="4"/>
      <c r="B73" s="4">
        <f>[1]ن9!BB73</f>
        <v>29881</v>
      </c>
      <c r="C73" s="4">
        <v>0</v>
      </c>
      <c r="D73" s="4">
        <v>0</v>
      </c>
      <c r="E73" s="4">
        <f>[1]ن9!F73</f>
        <v>0</v>
      </c>
      <c r="F73" s="4">
        <f>[1]ن9!G73</f>
        <v>0</v>
      </c>
      <c r="AA73" s="16" t="str">
        <f>IF(C73=0,"",COUNT($AA$1:AA72)+1)</f>
        <v/>
      </c>
    </row>
    <row r="74" spans="1:27" ht="22.5" customHeight="1" x14ac:dyDescent="0.2">
      <c r="A74" s="3"/>
      <c r="B74" s="3">
        <f>[1]ن9!BB74</f>
        <v>29882</v>
      </c>
      <c r="C74" s="3" t="str">
        <f>[1]ن9!BH74</f>
        <v>أسماء محمد عبد</v>
      </c>
      <c r="D74" s="3">
        <f>[1]ن9!BI74</f>
        <v>339</v>
      </c>
      <c r="E74" s="5">
        <f>[1]ن9!F74</f>
        <v>26650</v>
      </c>
      <c r="F74" s="5">
        <f>[1]ن9!G74</f>
        <v>2665</v>
      </c>
      <c r="AA74" s="16">
        <f>IF(C74=0,"",COUNT($AA$1:AA73)+1)</f>
        <v>63</v>
      </c>
    </row>
    <row r="75" spans="1:27" ht="22.5" customHeight="1" x14ac:dyDescent="0.2">
      <c r="A75" s="4"/>
      <c r="B75" s="4">
        <f>[1]ن9!BB75</f>
        <v>29883</v>
      </c>
      <c r="C75" s="4" t="str">
        <f>[1]ن9!BH75</f>
        <v>أماني عباس فاضل</v>
      </c>
      <c r="D75" s="4">
        <f>[1]ن9!BI75</f>
        <v>342</v>
      </c>
      <c r="E75" s="4">
        <f>[1]ن9!F75</f>
        <v>0</v>
      </c>
      <c r="F75" s="4">
        <f>[1]ن9!G75</f>
        <v>0</v>
      </c>
      <c r="AA75" s="16">
        <f>IF(C75=0,"",COUNT($AA$1:AA74)+1)</f>
        <v>64</v>
      </c>
    </row>
    <row r="76" spans="1:27" ht="22.5" customHeight="1" x14ac:dyDescent="0.2">
      <c r="A76" s="3"/>
      <c r="B76" s="3">
        <f>[1]ن9!BB76</f>
        <v>29884</v>
      </c>
      <c r="C76" s="3" t="str">
        <f>[1]ن9!BH76</f>
        <v>أسماء عبد الجبار</v>
      </c>
      <c r="D76" s="3">
        <f>[1]ن9!BI76</f>
        <v>220</v>
      </c>
      <c r="E76" s="5">
        <f>[1]ن9!F76</f>
        <v>37675</v>
      </c>
      <c r="F76" s="5">
        <f>[1]ن9!G76</f>
        <v>3767</v>
      </c>
      <c r="AA76" s="16">
        <f>IF(C76=0,"",COUNT($AA$1:AA75)+1)</f>
        <v>65</v>
      </c>
    </row>
    <row r="77" spans="1:27" ht="22.5" customHeight="1" x14ac:dyDescent="0.2">
      <c r="A77" s="4"/>
      <c r="B77" s="4">
        <f>[1]ن9!BB77</f>
        <v>29885</v>
      </c>
      <c r="C77" s="4">
        <v>0</v>
      </c>
      <c r="D77" s="4">
        <v>0</v>
      </c>
      <c r="E77" s="4">
        <f>[1]ن9!F77</f>
        <v>0</v>
      </c>
      <c r="F77" s="4">
        <f>[1]ن9!G77</f>
        <v>0</v>
      </c>
      <c r="AA77" s="16" t="str">
        <f>IF(C77=0,"",COUNT($AA$1:AA76)+1)</f>
        <v/>
      </c>
    </row>
    <row r="78" spans="1:27" ht="22.5" customHeight="1" x14ac:dyDescent="0.2">
      <c r="A78" s="3"/>
      <c r="B78" s="3">
        <f>[1]ن9!BB78</f>
        <v>29886</v>
      </c>
      <c r="C78" s="3" t="str">
        <f>[1]ن9!BH78</f>
        <v xml:space="preserve">مكية كريم </v>
      </c>
      <c r="D78" s="3">
        <f>[1]ن9!BI78</f>
        <v>318</v>
      </c>
      <c r="E78" s="5">
        <f>[1]ن9!F78</f>
        <v>4170</v>
      </c>
      <c r="F78" s="5">
        <f>[1]ن9!G78</f>
        <v>417</v>
      </c>
      <c r="AA78" s="16">
        <f>IF(C78=0,"",COUNT($AA$1:AA77)+1)</f>
        <v>66</v>
      </c>
    </row>
    <row r="79" spans="1:27" ht="22.5" customHeight="1" x14ac:dyDescent="0.2">
      <c r="A79" s="4"/>
      <c r="B79" s="4">
        <f>[1]ن9!BB79</f>
        <v>29887</v>
      </c>
      <c r="C79" s="4" t="str">
        <f>[1]ن9!BH79</f>
        <v>شذى مظهر</v>
      </c>
      <c r="D79" s="4">
        <f>[1]ن9!BI79</f>
        <v>317</v>
      </c>
      <c r="E79" s="4">
        <f>[1]ن9!F79</f>
        <v>35560</v>
      </c>
      <c r="F79" s="4">
        <f>[1]ن9!G79</f>
        <v>3556</v>
      </c>
      <c r="AA79" s="16">
        <f>IF(C79=0,"",COUNT($AA$1:AA78)+1)</f>
        <v>67</v>
      </c>
    </row>
    <row r="80" spans="1:27" ht="22.5" customHeight="1" x14ac:dyDescent="0.2">
      <c r="A80" s="3"/>
      <c r="B80" s="3">
        <f>[1]ن9!BB80</f>
        <v>29888</v>
      </c>
      <c r="C80" s="3">
        <f>[1]ن9!BH80</f>
        <v>0</v>
      </c>
      <c r="D80" s="3">
        <f>[1]ن9!BI80</f>
        <v>0</v>
      </c>
      <c r="E80" s="5">
        <v>0</v>
      </c>
      <c r="F80" s="5">
        <v>0</v>
      </c>
      <c r="AA80" s="16" t="str">
        <f>IF(C80=0,"",COUNT($AA$1:AA79)+1)</f>
        <v/>
      </c>
    </row>
    <row r="81" spans="1:27" ht="22.5" customHeight="1" x14ac:dyDescent="0.2">
      <c r="A81" s="3"/>
      <c r="B81" s="3">
        <f>[1]ن9!BB81</f>
        <v>29889</v>
      </c>
      <c r="C81" s="3" t="str">
        <f>[1]ن9!BH81</f>
        <v>زينب علي</v>
      </c>
      <c r="D81" s="3">
        <f>[1]ن9!BI81</f>
        <v>247</v>
      </c>
      <c r="E81" s="5">
        <f>[1]ن9!F81</f>
        <v>22460</v>
      </c>
      <c r="F81" s="5">
        <f>[1]ن9!G81</f>
        <v>2246</v>
      </c>
      <c r="AA81" s="16">
        <f>IF(C81=0,"",COUNT($AA$1:AA80)+1)</f>
        <v>68</v>
      </c>
    </row>
    <row r="82" spans="1:27" ht="22.5" customHeight="1" x14ac:dyDescent="0.2">
      <c r="A82" s="4"/>
      <c r="B82" s="4">
        <f>[1]ن9!BB82</f>
        <v>29890</v>
      </c>
      <c r="C82" s="4">
        <f>[1]ن9!BH82</f>
        <v>0</v>
      </c>
      <c r="D82" s="4">
        <f>[1]ن9!BI82</f>
        <v>0</v>
      </c>
      <c r="E82" s="4">
        <v>0</v>
      </c>
      <c r="F82" s="4">
        <v>0</v>
      </c>
      <c r="AA82" s="16" t="str">
        <f>IF(C82=0,"",COUNT($AA$1:AA81)+1)</f>
        <v/>
      </c>
    </row>
    <row r="83" spans="1:27" ht="22.5" customHeight="1" x14ac:dyDescent="0.2">
      <c r="A83" s="3"/>
      <c r="B83" s="3">
        <f>[1]ن9!BB83</f>
        <v>29891</v>
      </c>
      <c r="C83" s="3" t="str">
        <f>[1]ن9!BH83</f>
        <v>مروان محمد</v>
      </c>
      <c r="D83" s="3">
        <f>[1]ن9!BI83</f>
        <v>327</v>
      </c>
      <c r="E83" s="5">
        <f>[1]ن9!F83</f>
        <v>30750</v>
      </c>
      <c r="F83" s="5">
        <f>[1]ن9!G83</f>
        <v>3075</v>
      </c>
      <c r="AA83" s="16">
        <f>IF(C83=0,"",COUNT($AA$1:AA82)+1)</f>
        <v>69</v>
      </c>
    </row>
    <row r="84" spans="1:27" ht="22.5" customHeight="1" x14ac:dyDescent="0.2">
      <c r="A84" s="3"/>
      <c r="B84" s="4">
        <f>[1]ن9!BB84</f>
        <v>29892</v>
      </c>
      <c r="C84" s="4" t="str">
        <f>[1]ن9!BH84</f>
        <v>فاطمة جبر نسيم</v>
      </c>
      <c r="D84" s="4">
        <f>[1]ن9!BI84</f>
        <v>322</v>
      </c>
      <c r="E84" s="4">
        <f>[1]ن9!F84</f>
        <v>15890</v>
      </c>
      <c r="F84" s="4">
        <f>[1]ن9!G84</f>
        <v>1589</v>
      </c>
      <c r="AA84" s="16">
        <f>IF(C84=0,"",COUNT($AA$1:AA83)+1)</f>
        <v>70</v>
      </c>
    </row>
    <row r="85" spans="1:27" ht="22.5" customHeight="1" x14ac:dyDescent="0.2">
      <c r="A85" s="4"/>
      <c r="B85" s="3">
        <f>[1]ن9!BB85</f>
        <v>29893</v>
      </c>
      <c r="C85" s="3" t="str">
        <f>[1]ن9!BH85</f>
        <v>تغريد عباس</v>
      </c>
      <c r="D85" s="3">
        <f>[1]ن9!BI85</f>
        <v>215</v>
      </c>
      <c r="E85" s="5">
        <f>[1]ن9!F85</f>
        <v>4066</v>
      </c>
      <c r="F85" s="5">
        <f>[1]ن9!G85</f>
        <v>406</v>
      </c>
      <c r="AA85" s="16">
        <f>IF(C85=0,"",COUNT($AA$1:AA84)+1)</f>
        <v>71</v>
      </c>
    </row>
    <row r="86" spans="1:27" ht="22.5" customHeight="1" x14ac:dyDescent="0.2">
      <c r="A86" s="3"/>
      <c r="B86" s="4">
        <f>[1]ن9!BB86</f>
        <v>29894</v>
      </c>
      <c r="C86" s="4" t="str">
        <f>[1]ن9!BH86</f>
        <v>صبرية جودة</v>
      </c>
      <c r="D86" s="4">
        <f>[1]ن9!BI86</f>
        <v>328</v>
      </c>
      <c r="E86" s="4">
        <f>[1]ن9!F86</f>
        <v>12965</v>
      </c>
      <c r="F86" s="4">
        <f>[1]ن9!G86</f>
        <v>1296</v>
      </c>
      <c r="AA86" s="16">
        <f>IF(C86=0,"",COUNT($AA$1:AA85)+1)</f>
        <v>72</v>
      </c>
    </row>
    <row r="87" spans="1:27" ht="22.5" customHeight="1" x14ac:dyDescent="0.2">
      <c r="A87" s="4"/>
      <c r="B87" s="3">
        <f>[1]ن9!BB87</f>
        <v>29895</v>
      </c>
      <c r="C87" s="3" t="str">
        <f>[1]ن9!BH87</f>
        <v>شيماء حبيب</v>
      </c>
      <c r="D87" s="3">
        <f>[1]ن9!BI87</f>
        <v>324</v>
      </c>
      <c r="E87" s="5">
        <f>[1]ن9!F87</f>
        <v>12250</v>
      </c>
      <c r="F87" s="5">
        <f>[1]ن9!G87</f>
        <v>1225</v>
      </c>
      <c r="AA87" s="16">
        <f>IF(C87=0,"",COUNT($AA$1:AA86)+1)</f>
        <v>73</v>
      </c>
    </row>
    <row r="88" spans="1:27" ht="22.5" customHeight="1" x14ac:dyDescent="0.2">
      <c r="A88" s="3"/>
      <c r="B88" s="4">
        <f>[1]ن9!BB88</f>
        <v>29896</v>
      </c>
      <c r="C88" s="4" t="str">
        <f>[1]ن9!BH88</f>
        <v>عدنان خليل</v>
      </c>
      <c r="D88" s="4">
        <f>[1]ن9!BI88</f>
        <v>319</v>
      </c>
      <c r="E88" s="4">
        <f>[1]ن9!F88</f>
        <v>12855</v>
      </c>
      <c r="F88" s="4">
        <f>[1]ن9!G88</f>
        <v>1285</v>
      </c>
      <c r="AA88" s="16">
        <f>IF(C88=0,"",COUNT($AA$1:AA87)+1)</f>
        <v>74</v>
      </c>
    </row>
    <row r="89" spans="1:27" ht="22.5" customHeight="1" x14ac:dyDescent="0.2">
      <c r="A89" s="4"/>
      <c r="B89" s="3">
        <f>[1]ن9!BB89</f>
        <v>29897</v>
      </c>
      <c r="C89" s="3" t="str">
        <f>[1]ن9!BH89</f>
        <v>سندس موفق</v>
      </c>
      <c r="D89" s="3">
        <f>[1]ن9!BI89</f>
        <v>214</v>
      </c>
      <c r="E89" s="5">
        <f>[1]ن9!F89</f>
        <v>26925</v>
      </c>
      <c r="F89" s="5">
        <f>[1]ن9!G89</f>
        <v>2692</v>
      </c>
      <c r="AA89" s="16">
        <f>IF(C89=0,"",COUNT($AA$1:AA88)+1)</f>
        <v>75</v>
      </c>
    </row>
    <row r="90" spans="1:27" ht="22.5" customHeight="1" x14ac:dyDescent="0.2">
      <c r="A90" s="3"/>
      <c r="B90" s="4">
        <f>[1]ن9!BB90</f>
        <v>29898</v>
      </c>
      <c r="C90" s="4" t="str">
        <f>[1]ن9!BH90</f>
        <v>وسام كريم</v>
      </c>
      <c r="D90" s="4">
        <f>[1]ن9!BI90</f>
        <v>346</v>
      </c>
      <c r="E90" s="4">
        <f>[1]ن9!F90</f>
        <v>28550</v>
      </c>
      <c r="F90" s="4">
        <f>[1]ن9!G90</f>
        <v>2855</v>
      </c>
      <c r="AA90" s="16">
        <f>IF(C90=0,"",COUNT($AA$1:AA89)+1)</f>
        <v>76</v>
      </c>
    </row>
    <row r="91" spans="1:27" ht="22.5" customHeight="1" x14ac:dyDescent="0.2">
      <c r="A91" s="4"/>
      <c r="B91" s="3">
        <f>[1]ن9!BB91</f>
        <v>29899</v>
      </c>
      <c r="C91" s="3" t="str">
        <f>[1]ن9!BH91</f>
        <v>نصير هاشم</v>
      </c>
      <c r="D91" s="3">
        <f>[1]ن9!BI91</f>
        <v>294</v>
      </c>
      <c r="E91" s="5">
        <f>[1]ن9!F91</f>
        <v>27600</v>
      </c>
      <c r="F91" s="5">
        <f>[1]ن9!G91</f>
        <v>2760</v>
      </c>
      <c r="AA91" s="16">
        <f>IF(C91=0,"",COUNT($AA$1:AA90)+1)</f>
        <v>77</v>
      </c>
    </row>
    <row r="92" spans="1:27" ht="22.5" customHeight="1" x14ac:dyDescent="0.2">
      <c r="A92" s="3"/>
      <c r="B92" s="4">
        <f>[1]ن9!BB92</f>
        <v>29900</v>
      </c>
      <c r="C92" s="4" t="str">
        <f>[1]ن9!BH92</f>
        <v>حلا عباس</v>
      </c>
      <c r="D92" s="4">
        <f>[1]ن9!BI92</f>
        <v>323</v>
      </c>
      <c r="E92" s="4">
        <f>[1]ن9!F92</f>
        <v>25500</v>
      </c>
      <c r="F92" s="4">
        <f>[1]ن9!G92</f>
        <v>2550</v>
      </c>
      <c r="AA92" s="16">
        <f>IF(C92=0,"",COUNT($AA$1:AA91)+1)</f>
        <v>78</v>
      </c>
    </row>
    <row r="93" spans="1:27" ht="22.5" customHeight="1" x14ac:dyDescent="0.2">
      <c r="A93" s="4"/>
      <c r="B93" s="3">
        <f>[1]ن9!BB93</f>
        <v>29901</v>
      </c>
      <c r="C93" s="3" t="str">
        <f>[1]ن9!BH93</f>
        <v>إعتذال خضير</v>
      </c>
      <c r="D93" s="3">
        <f>[1]ن9!BI93</f>
        <v>211</v>
      </c>
      <c r="E93" s="5">
        <f>[1]ن9!F93</f>
        <v>27425</v>
      </c>
      <c r="F93" s="5">
        <f>[1]ن9!G93</f>
        <v>2742</v>
      </c>
      <c r="AA93" s="16">
        <f>IF(C93=0,"",COUNT($AA$1:AA92)+1)</f>
        <v>79</v>
      </c>
    </row>
    <row r="94" spans="1:27" ht="22.5" customHeight="1" x14ac:dyDescent="0.2">
      <c r="A94" s="3"/>
      <c r="B94" s="4">
        <f>[1]ن9!BB94</f>
        <v>29902</v>
      </c>
      <c r="C94" s="4" t="str">
        <f>[1]ن9!BH94</f>
        <v>أسيل أحمد</v>
      </c>
      <c r="D94" s="4">
        <f>[1]ن9!BI94</f>
        <v>331</v>
      </c>
      <c r="E94" s="4">
        <f>[1]ن9!F94</f>
        <v>28450</v>
      </c>
      <c r="F94" s="4">
        <f>[1]ن9!G94</f>
        <v>2845</v>
      </c>
      <c r="AA94" s="16">
        <f>IF(C94=0,"",COUNT($AA$1:AA93)+1)</f>
        <v>80</v>
      </c>
    </row>
    <row r="95" spans="1:27" ht="22.5" customHeight="1" x14ac:dyDescent="0.2">
      <c r="A95" s="4"/>
      <c r="B95" s="3">
        <f>[1]ن9!BB95</f>
        <v>29903</v>
      </c>
      <c r="C95" s="3" t="str">
        <f>[1]ن9!BH95</f>
        <v>هناء عباس</v>
      </c>
      <c r="D95" s="3">
        <f>[1]ن9!BI95</f>
        <v>336</v>
      </c>
      <c r="E95" s="5">
        <f>[1]ن9!F95</f>
        <v>27980</v>
      </c>
      <c r="F95" s="5">
        <f>[1]ن9!G95</f>
        <v>2798</v>
      </c>
      <c r="AA95" s="16">
        <f>IF(C95=0,"",COUNT($AA$1:AA94)+1)</f>
        <v>81</v>
      </c>
    </row>
    <row r="96" spans="1:27" ht="22.5" customHeight="1" x14ac:dyDescent="0.2">
      <c r="A96" s="3"/>
      <c r="B96" s="4">
        <f>[1]ن9!BB96</f>
        <v>29904</v>
      </c>
      <c r="C96" s="4" t="str">
        <f>[1]ن9!BH96</f>
        <v>محمود يوسف</v>
      </c>
      <c r="D96" s="4">
        <f>[1]ن9!BI96</f>
        <v>202</v>
      </c>
      <c r="E96" s="4">
        <f>[1]ن9!F96</f>
        <v>21800</v>
      </c>
      <c r="F96" s="4">
        <f>[1]ن9!G96</f>
        <v>2180</v>
      </c>
      <c r="AA96" s="16">
        <f>IF(C96=0,"",COUNT($AA$1:AA95)+1)</f>
        <v>82</v>
      </c>
    </row>
    <row r="97" spans="2:27" ht="22.5" customHeight="1" x14ac:dyDescent="0.2">
      <c r="B97" s="6"/>
      <c r="C97" s="6"/>
      <c r="D97" s="6"/>
      <c r="E97" s="6"/>
      <c r="F97" s="6"/>
      <c r="AA97" s="16" t="str">
        <f>IF(C97=0,"",COUNT($AA$1:AA96)+1)</f>
        <v/>
      </c>
    </row>
    <row r="98" spans="2:27" ht="22.5" customHeight="1" x14ac:dyDescent="0.2">
      <c r="B98" s="6"/>
      <c r="C98" s="6"/>
      <c r="D98" s="6"/>
      <c r="E98" s="6"/>
      <c r="F98" s="6"/>
      <c r="AA98" s="16" t="str">
        <f>IF(C98=0,"",COUNT($AA$1:AA97)+1)</f>
        <v/>
      </c>
    </row>
    <row r="99" spans="2:27" ht="22.5" customHeight="1" x14ac:dyDescent="0.2">
      <c r="B99" s="6"/>
      <c r="C99" s="6"/>
      <c r="D99" s="6"/>
      <c r="E99" s="6"/>
      <c r="F99" s="6"/>
      <c r="AA99" s="16" t="str">
        <f>IF(C99=0,"",COUNT($AA$1:AA98)+1)</f>
        <v/>
      </c>
    </row>
    <row r="100" spans="2:27" ht="22.5" customHeight="1" x14ac:dyDescent="0.2">
      <c r="AA100" s="16" t="str">
        <f>IF(C100=0,"",COUNT($AA$1:AA99)+1)</f>
        <v/>
      </c>
    </row>
    <row r="101" spans="2:27" ht="22.5" customHeight="1" x14ac:dyDescent="0.2">
      <c r="AA101" s="16" t="str">
        <f>IF(C101=0,"",COUNT($AA$1:AA100)+1)</f>
        <v/>
      </c>
    </row>
    <row r="102" spans="2:27" ht="22.5" customHeight="1" x14ac:dyDescent="0.2">
      <c r="AA102" s="16" t="str">
        <f>IF(C102=0,"",COUNT($AA$1:AA101)+1)</f>
        <v/>
      </c>
    </row>
    <row r="103" spans="2:27" ht="22.5" customHeight="1" x14ac:dyDescent="0.2">
      <c r="AA103" s="16" t="str">
        <f>IF(C103=0,"",COUNT($AA$1:AA102)+1)</f>
        <v/>
      </c>
    </row>
    <row r="104" spans="2:27" ht="22.5" customHeight="1" x14ac:dyDescent="0.2">
      <c r="AA104" s="16" t="str">
        <f>IF(C104=0,"",COUNT($AA$1:AA103)+1)</f>
        <v/>
      </c>
    </row>
    <row r="105" spans="2:27" ht="22.5" customHeight="1" x14ac:dyDescent="0.2">
      <c r="AA105" s="16" t="str">
        <f>IF(C105=0,"",COUNT($AA$1:AA104)+1)</f>
        <v/>
      </c>
    </row>
    <row r="106" spans="2:27" ht="22.5" customHeight="1" x14ac:dyDescent="0.2">
      <c r="AA106" s="16" t="str">
        <f>IF(C106=0,"",COUNT($AA$1:AA105)+1)</f>
        <v/>
      </c>
    </row>
    <row r="107" spans="2:27" ht="22.5" customHeight="1" x14ac:dyDescent="0.2">
      <c r="AA107" s="16" t="str">
        <f>IF(C107=0,"",COUNT($AA$1:AA106)+1)</f>
        <v/>
      </c>
    </row>
    <row r="108" spans="2:27" ht="22.5" customHeight="1" x14ac:dyDescent="0.2">
      <c r="AA108" s="16" t="str">
        <f>IF(C108=0,"",COUNT($AA$1:AA107)+1)</f>
        <v/>
      </c>
    </row>
    <row r="109" spans="2:27" ht="22.5" customHeight="1" x14ac:dyDescent="0.2">
      <c r="AA109" s="16" t="str">
        <f>IF(C109=0,"",COUNT($AA$1:AA108)+1)</f>
        <v/>
      </c>
    </row>
    <row r="110" spans="2:27" ht="22.5" customHeight="1" x14ac:dyDescent="0.2">
      <c r="AA110" s="16" t="str">
        <f>IF(C110=0,"",COUNT($AA$1:AA109)+1)</f>
        <v/>
      </c>
    </row>
    <row r="111" spans="2:27" ht="22.5" customHeight="1" x14ac:dyDescent="0.2">
      <c r="AA111" s="16" t="str">
        <f>IF(C111=0,"",COUNT($AA$1:AA110)+1)</f>
        <v/>
      </c>
    </row>
    <row r="112" spans="2:27" ht="22.5" customHeight="1" x14ac:dyDescent="0.2">
      <c r="AA112" s="16" t="str">
        <f>IF(C112=0,"",COUNT($AA$1:AA111)+1)</f>
        <v/>
      </c>
    </row>
    <row r="113" spans="27:27" ht="22.5" customHeight="1" x14ac:dyDescent="0.2">
      <c r="AA113" s="16" t="str">
        <f>IF(C113=0,"",COUNT($AA$1:AA112)+1)</f>
        <v/>
      </c>
    </row>
    <row r="114" spans="27:27" ht="22.5" customHeight="1" x14ac:dyDescent="0.2">
      <c r="AA114" s="16" t="str">
        <f>IF(C114=0,"",COUNT($AA$1:AA113)+1)</f>
        <v/>
      </c>
    </row>
    <row r="115" spans="27:27" ht="22.5" customHeight="1" x14ac:dyDescent="0.2">
      <c r="AA115" s="16" t="str">
        <f>IF(C115=0,"",COUNT($AA$1:AA114)+1)</f>
        <v/>
      </c>
    </row>
    <row r="116" spans="27:27" ht="22.5" customHeight="1" x14ac:dyDescent="0.2">
      <c r="AA116" s="16" t="str">
        <f>IF(C116=0,"",COUNT($AA$1:AA115)+1)</f>
        <v/>
      </c>
    </row>
    <row r="117" spans="27:27" ht="22.5" customHeight="1" x14ac:dyDescent="0.2">
      <c r="AA117" s="16" t="str">
        <f>IF(C117=0,"",COUNT($AA$1:AA116)+1)</f>
        <v/>
      </c>
    </row>
    <row r="118" spans="27:27" ht="22.5" customHeight="1" x14ac:dyDescent="0.2">
      <c r="AA118" s="16" t="str">
        <f>IF(C118=0,"",COUNT($AA$1:AA117)+1)</f>
        <v/>
      </c>
    </row>
    <row r="119" spans="27:27" ht="22.5" customHeight="1" x14ac:dyDescent="0.2">
      <c r="AA119" s="16" t="str">
        <f>IF(C119=0,"",COUNT($AA$1:AA118)+1)</f>
        <v/>
      </c>
    </row>
    <row r="120" spans="27:27" ht="22.5" customHeight="1" x14ac:dyDescent="0.2">
      <c r="AA120" s="16" t="str">
        <f>IF(C120=0,"",COUNT($AA$1:AA119)+1)</f>
        <v/>
      </c>
    </row>
    <row r="121" spans="27:27" ht="22.5" customHeight="1" x14ac:dyDescent="0.2">
      <c r="AA121" s="16" t="str">
        <f>IF(C121=0,"",COUNT($AA$1:AA120)+1)</f>
        <v/>
      </c>
    </row>
    <row r="122" spans="27:27" ht="22.5" customHeight="1" x14ac:dyDescent="0.2">
      <c r="AA122" s="16" t="str">
        <f>IF(C122=0,"",COUNT($AA$1:AA121)+1)</f>
        <v/>
      </c>
    </row>
    <row r="123" spans="27:27" ht="22.5" customHeight="1" x14ac:dyDescent="0.2">
      <c r="AA123" s="16" t="str">
        <f>IF(C123=0,"",COUNT($AA$1:AA122)+1)</f>
        <v/>
      </c>
    </row>
    <row r="124" spans="27:27" ht="22.5" customHeight="1" x14ac:dyDescent="0.2">
      <c r="AA124" s="16" t="str">
        <f>IF(C124=0,"",COUNT($AA$1:AA123)+1)</f>
        <v/>
      </c>
    </row>
    <row r="125" spans="27:27" ht="22.5" customHeight="1" x14ac:dyDescent="0.2">
      <c r="AA125" s="16" t="str">
        <f>IF(C125=0,"",COUNT($AA$1:AA124)+1)</f>
        <v/>
      </c>
    </row>
    <row r="126" spans="27:27" ht="22.5" customHeight="1" x14ac:dyDescent="0.2">
      <c r="AA126" s="16" t="str">
        <f>IF(C126=0,"",COUNT($AA$1:AA125)+1)</f>
        <v/>
      </c>
    </row>
    <row r="127" spans="27:27" ht="22.5" customHeight="1" x14ac:dyDescent="0.2">
      <c r="AA127" s="16" t="str">
        <f>IF(C127=0,"",COUNT($AA$1:AA126)+1)</f>
        <v/>
      </c>
    </row>
    <row r="128" spans="27:27" ht="22.5" customHeight="1" x14ac:dyDescent="0.2">
      <c r="AA128" s="16" t="str">
        <f>IF(C128=0,"",COUNT($AA$1:AA127)+1)</f>
        <v/>
      </c>
    </row>
    <row r="129" spans="27:27" ht="22.5" customHeight="1" x14ac:dyDescent="0.2">
      <c r="AA129" s="16" t="str">
        <f>IF(C129=0,"",COUNT($AA$1:AA128)+1)</f>
        <v/>
      </c>
    </row>
    <row r="130" spans="27:27" ht="22.5" customHeight="1" x14ac:dyDescent="0.2">
      <c r="AA130" s="16" t="str">
        <f>IF(C130=0,"",COUNT($AA$1:AA129)+1)</f>
        <v/>
      </c>
    </row>
    <row r="131" spans="27:27" ht="22.5" customHeight="1" x14ac:dyDescent="0.2">
      <c r="AA131" s="16" t="str">
        <f>IF(C131=0,"",COUNT($AA$1:AA130)+1)</f>
        <v/>
      </c>
    </row>
    <row r="132" spans="27:27" ht="22.5" customHeight="1" x14ac:dyDescent="0.2">
      <c r="AA132" s="16" t="str">
        <f>IF(C132=0,"",COUNT($AA$1:AA131)+1)</f>
        <v/>
      </c>
    </row>
    <row r="133" spans="27:27" ht="22.5" customHeight="1" x14ac:dyDescent="0.2">
      <c r="AA133" s="16" t="str">
        <f>IF(C133=0,"",COUNT($AA$1:AA132)+1)</f>
        <v/>
      </c>
    </row>
    <row r="134" spans="27:27" ht="22.5" customHeight="1" x14ac:dyDescent="0.2">
      <c r="AA134" s="16" t="str">
        <f>IF(C134=0,"",COUNT($AA$1:AA133)+1)</f>
        <v/>
      </c>
    </row>
    <row r="135" spans="27:27" ht="22.5" customHeight="1" x14ac:dyDescent="0.2">
      <c r="AA135" s="16" t="str">
        <f>IF(C135=0,"",COUNT($AA$1:AA134)+1)</f>
        <v/>
      </c>
    </row>
    <row r="136" spans="27:27" ht="22.5" customHeight="1" x14ac:dyDescent="0.2">
      <c r="AA136" s="16" t="str">
        <f>IF(C136=0,"",COUNT($AA$1:AA135)+1)</f>
        <v/>
      </c>
    </row>
    <row r="137" spans="27:27" ht="22.5" customHeight="1" x14ac:dyDescent="0.2">
      <c r="AA137" s="16" t="str">
        <f>IF(C137=0,"",COUNT($AA$1:AA136)+1)</f>
        <v/>
      </c>
    </row>
    <row r="138" spans="27:27" ht="22.5" customHeight="1" x14ac:dyDescent="0.2">
      <c r="AA138" s="16" t="str">
        <f>IF(C138=0,"",COUNT($AA$1:AA137)+1)</f>
        <v/>
      </c>
    </row>
    <row r="139" spans="27:27" ht="22.5" customHeight="1" x14ac:dyDescent="0.2">
      <c r="AA139" s="16" t="str">
        <f>IF(C139=0,"",COUNT($AA$1:AA138)+1)</f>
        <v/>
      </c>
    </row>
    <row r="140" spans="27:27" ht="22.5" customHeight="1" x14ac:dyDescent="0.2">
      <c r="AA140" s="16" t="str">
        <f>IF(C140=0,"",COUNT($AA$1:AA139)+1)</f>
        <v/>
      </c>
    </row>
    <row r="141" spans="27:27" ht="22.5" customHeight="1" x14ac:dyDescent="0.2">
      <c r="AA141" s="16" t="str">
        <f>IF(C141=0,"",COUNT($AA$1:AA140)+1)</f>
        <v/>
      </c>
    </row>
    <row r="142" spans="27:27" ht="22.5" customHeight="1" x14ac:dyDescent="0.2">
      <c r="AA142" s="16" t="str">
        <f>IF(C142=0,"",COUNT($AA$1:AA141)+1)</f>
        <v/>
      </c>
    </row>
    <row r="143" spans="27:27" ht="22.5" customHeight="1" x14ac:dyDescent="0.2">
      <c r="AA143" s="16" t="str">
        <f>IF(C143=0,"",COUNT($AA$1:AA142)+1)</f>
        <v/>
      </c>
    </row>
    <row r="144" spans="27:27" ht="22.5" customHeight="1" x14ac:dyDescent="0.2">
      <c r="AA144" s="16" t="str">
        <f>IF(C144=0,"",COUNT($AA$1:AA143)+1)</f>
        <v/>
      </c>
    </row>
    <row r="145" spans="27:27" ht="22.5" customHeight="1" x14ac:dyDescent="0.2">
      <c r="AA145" s="16" t="str">
        <f>IF(C145=0,"",COUNT($AA$1:AA144)+1)</f>
        <v/>
      </c>
    </row>
    <row r="146" spans="27:27" ht="22.5" customHeight="1" x14ac:dyDescent="0.2">
      <c r="AA146" s="16" t="str">
        <f>IF(C146=0,"",COUNT($AA$1:AA145)+1)</f>
        <v/>
      </c>
    </row>
    <row r="147" spans="27:27" ht="22.5" customHeight="1" x14ac:dyDescent="0.2">
      <c r="AA147" s="16" t="str">
        <f>IF(C147=0,"",COUNT($AA$1:AA146)+1)</f>
        <v/>
      </c>
    </row>
    <row r="148" spans="27:27" ht="22.5" customHeight="1" x14ac:dyDescent="0.2">
      <c r="AA148" s="16" t="str">
        <f>IF(C148=0,"",COUNT($AA$1:AA147)+1)</f>
        <v/>
      </c>
    </row>
    <row r="149" spans="27:27" ht="22.5" customHeight="1" x14ac:dyDescent="0.2">
      <c r="AA149" s="16" t="str">
        <f>IF(C149=0,"",COUNT($AA$1:AA148)+1)</f>
        <v/>
      </c>
    </row>
    <row r="150" spans="27:27" ht="22.5" customHeight="1" x14ac:dyDescent="0.2">
      <c r="AA150" s="16" t="str">
        <f>IF(C150=0,"",COUNT($AA$1:AA149)+1)</f>
        <v/>
      </c>
    </row>
    <row r="151" spans="27:27" ht="22.5" customHeight="1" x14ac:dyDescent="0.2">
      <c r="AA151" s="16" t="str">
        <f>IF(C151=0,"",COUNT($AA$1:AA150)+1)</f>
        <v/>
      </c>
    </row>
    <row r="152" spans="27:27" ht="22.5" customHeight="1" x14ac:dyDescent="0.2">
      <c r="AA152" s="16" t="str">
        <f>IF(C152=0,"",COUNT($AA$1:AA151)+1)</f>
        <v/>
      </c>
    </row>
    <row r="153" spans="27:27" ht="22.5" customHeight="1" x14ac:dyDescent="0.2">
      <c r="AA153" s="16" t="str">
        <f>IF(C153=0,"",COUNT($AA$1:AA152)+1)</f>
        <v/>
      </c>
    </row>
    <row r="154" spans="27:27" ht="22.5" customHeight="1" x14ac:dyDescent="0.2">
      <c r="AA154" s="16" t="str">
        <f>IF(C154=0,"",COUNT($AA$1:AA153)+1)</f>
        <v/>
      </c>
    </row>
    <row r="155" spans="27:27" ht="22.5" customHeight="1" x14ac:dyDescent="0.2">
      <c r="AA155" s="16" t="str">
        <f>IF(C155=0,"",COUNT($AA$1:AA154)+1)</f>
        <v/>
      </c>
    </row>
    <row r="156" spans="27:27" ht="22.5" customHeight="1" x14ac:dyDescent="0.2">
      <c r="AA156" s="16" t="str">
        <f>IF(C156=0,"",COUNT($AA$1:AA155)+1)</f>
        <v/>
      </c>
    </row>
    <row r="157" spans="27:27" ht="22.5" customHeight="1" x14ac:dyDescent="0.2">
      <c r="AA157" s="16" t="str">
        <f>IF(C157=0,"",COUNT($AA$1:AA156)+1)</f>
        <v/>
      </c>
    </row>
    <row r="158" spans="27:27" ht="22.5" customHeight="1" x14ac:dyDescent="0.2">
      <c r="AA158" s="16" t="str">
        <f>IF(C158=0,"",COUNT($AA$1:AA157)+1)</f>
        <v/>
      </c>
    </row>
    <row r="159" spans="27:27" ht="22.5" customHeight="1" x14ac:dyDescent="0.2">
      <c r="AA159" s="16" t="str">
        <f>IF(C159=0,"",COUNT($AA$1:AA158)+1)</f>
        <v/>
      </c>
    </row>
    <row r="160" spans="27:27" ht="22.5" customHeight="1" x14ac:dyDescent="0.2">
      <c r="AA160" s="16" t="str">
        <f>IF(C160=0,"",COUNT($AA$1:AA159)+1)</f>
        <v/>
      </c>
    </row>
    <row r="161" spans="27:27" ht="22.5" customHeight="1" x14ac:dyDescent="0.2">
      <c r="AA161" s="16" t="str">
        <f>IF(C161=0,"",COUNT($AA$1:AA160)+1)</f>
        <v/>
      </c>
    </row>
    <row r="162" spans="27:27" ht="22.5" customHeight="1" x14ac:dyDescent="0.2">
      <c r="AA162" s="16" t="str">
        <f>IF(C162=0,"",COUNT($AA$1:AA161)+1)</f>
        <v/>
      </c>
    </row>
    <row r="163" spans="27:27" ht="22.5" customHeight="1" x14ac:dyDescent="0.2">
      <c r="AA163" s="16" t="str">
        <f>IF(C163=0,"",COUNT($AA$1:AA162)+1)</f>
        <v/>
      </c>
    </row>
    <row r="164" spans="27:27" ht="22.5" customHeight="1" x14ac:dyDescent="0.2">
      <c r="AA164" s="16" t="str">
        <f>IF(C164=0,"",COUNT($AA$1:AA163)+1)</f>
        <v/>
      </c>
    </row>
    <row r="165" spans="27:27" ht="22.5" customHeight="1" x14ac:dyDescent="0.2">
      <c r="AA165" s="16" t="str">
        <f>IF(C165=0,"",COUNT($AA$1:AA164)+1)</f>
        <v/>
      </c>
    </row>
    <row r="166" spans="27:27" ht="22.5" customHeight="1" x14ac:dyDescent="0.2">
      <c r="AA166" s="16" t="str">
        <f>IF(C166=0,"",COUNT($AA$1:AA165)+1)</f>
        <v/>
      </c>
    </row>
    <row r="167" spans="27:27" ht="22.5" customHeight="1" x14ac:dyDescent="0.2">
      <c r="AA167" s="16" t="str">
        <f>IF(C167=0,"",COUNT($AA$1:AA166)+1)</f>
        <v/>
      </c>
    </row>
    <row r="168" spans="27:27" ht="22.5" customHeight="1" x14ac:dyDescent="0.2">
      <c r="AA168" s="16" t="str">
        <f>IF(C168=0,"",COUNT($AA$1:AA167)+1)</f>
        <v/>
      </c>
    </row>
    <row r="169" spans="27:27" ht="22.5" customHeight="1" x14ac:dyDescent="0.2">
      <c r="AA169" s="16" t="str">
        <f>IF(C169=0,"",COUNT($AA$1:AA168)+1)</f>
        <v/>
      </c>
    </row>
    <row r="170" spans="27:27" ht="22.5" customHeight="1" x14ac:dyDescent="0.2">
      <c r="AA170" s="16" t="str">
        <f>IF(C170=0,"",COUNT($AA$1:AA169)+1)</f>
        <v/>
      </c>
    </row>
    <row r="171" spans="27:27" ht="22.5" customHeight="1" x14ac:dyDescent="0.2">
      <c r="AA171" s="16" t="str">
        <f>IF(C171=0,"",COUNT($AA$1:AA170)+1)</f>
        <v/>
      </c>
    </row>
    <row r="172" spans="27:27" ht="22.5" customHeight="1" x14ac:dyDescent="0.2">
      <c r="AA172" s="16" t="str">
        <f>IF(C172=0,"",COUNT($AA$1:AA171)+1)</f>
        <v/>
      </c>
    </row>
    <row r="173" spans="27:27" ht="22.5" customHeight="1" x14ac:dyDescent="0.2">
      <c r="AA173" s="16" t="str">
        <f>IF(C173=0,"",COUNT($AA$1:AA172)+1)</f>
        <v/>
      </c>
    </row>
    <row r="174" spans="27:27" ht="22.5" customHeight="1" x14ac:dyDescent="0.2">
      <c r="AA174" s="16" t="str">
        <f>IF(C174=0,"",COUNT($AA$1:AA173)+1)</f>
        <v/>
      </c>
    </row>
    <row r="175" spans="27:27" ht="22.5" customHeight="1" x14ac:dyDescent="0.2">
      <c r="AA175" s="16" t="str">
        <f>IF(C175=0,"",COUNT($AA$1:AA174)+1)</f>
        <v/>
      </c>
    </row>
    <row r="176" spans="27:27" ht="22.5" customHeight="1" x14ac:dyDescent="0.2">
      <c r="AA176" s="16" t="str">
        <f>IF(C176=0,"",COUNT($AA$1:AA175)+1)</f>
        <v/>
      </c>
    </row>
    <row r="177" spans="27:27" ht="22.5" customHeight="1" x14ac:dyDescent="0.2">
      <c r="AA177" s="16" t="str">
        <f>IF(C177=0,"",COUNT($AA$1:AA176)+1)</f>
        <v/>
      </c>
    </row>
    <row r="178" spans="27:27" ht="22.5" customHeight="1" x14ac:dyDescent="0.2">
      <c r="AA178" s="16" t="str">
        <f>IF(C178=0,"",COUNT($AA$1:AA177)+1)</f>
        <v/>
      </c>
    </row>
    <row r="179" spans="27:27" ht="22.5" customHeight="1" x14ac:dyDescent="0.2">
      <c r="AA179" s="16" t="str">
        <f>IF(C179=0,"",COUNT($AA$1:AA178)+1)</f>
        <v/>
      </c>
    </row>
    <row r="180" spans="27:27" ht="22.5" customHeight="1" x14ac:dyDescent="0.2">
      <c r="AA180" s="16" t="str">
        <f>IF(C180=0,"",COUNT($AA$1:AA179)+1)</f>
        <v/>
      </c>
    </row>
    <row r="181" spans="27:27" ht="22.5" customHeight="1" x14ac:dyDescent="0.2">
      <c r="AA181" s="16" t="str">
        <f>IF(C181=0,"",COUNT($AA$1:AA180)+1)</f>
        <v/>
      </c>
    </row>
    <row r="182" spans="27:27" ht="22.5" customHeight="1" x14ac:dyDescent="0.2">
      <c r="AA182" s="16" t="str">
        <f>IF(C182=0,"",COUNT($AA$1:AA181)+1)</f>
        <v/>
      </c>
    </row>
    <row r="183" spans="27:27" ht="22.5" customHeight="1" x14ac:dyDescent="0.2">
      <c r="AA183" s="16" t="str">
        <f>IF(C183=0,"",COUNT($AA$1:AA182)+1)</f>
        <v/>
      </c>
    </row>
    <row r="184" spans="27:27" ht="22.5" customHeight="1" x14ac:dyDescent="0.2">
      <c r="AA184" s="16" t="str">
        <f>IF(C184=0,"",COUNT($AA$1:AA183)+1)</f>
        <v/>
      </c>
    </row>
    <row r="185" spans="27:27" ht="22.5" customHeight="1" x14ac:dyDescent="0.2">
      <c r="AA185" s="16" t="str">
        <f>IF(C185=0,"",COUNT($AA$1:AA184)+1)</f>
        <v/>
      </c>
    </row>
    <row r="186" spans="27:27" ht="22.5" customHeight="1" x14ac:dyDescent="0.2">
      <c r="AA186" s="16" t="str">
        <f>IF(C186=0,"",COUNT($AA$1:AA185)+1)</f>
        <v/>
      </c>
    </row>
    <row r="187" spans="27:27" ht="22.5" customHeight="1" x14ac:dyDescent="0.2">
      <c r="AA187" s="16" t="str">
        <f>IF(C187=0,"",COUNT($AA$1:AA186)+1)</f>
        <v/>
      </c>
    </row>
    <row r="188" spans="27:27" ht="22.5" customHeight="1" x14ac:dyDescent="0.2">
      <c r="AA188" s="16" t="str">
        <f>IF(C188=0,"",COUNT($AA$1:AA187)+1)</f>
        <v/>
      </c>
    </row>
    <row r="189" spans="27:27" ht="22.5" customHeight="1" x14ac:dyDescent="0.2">
      <c r="AA189" s="16" t="str">
        <f>IF(C189=0,"",COUNT($AA$1:AA188)+1)</f>
        <v/>
      </c>
    </row>
    <row r="190" spans="27:27" ht="22.5" customHeight="1" x14ac:dyDescent="0.2">
      <c r="AA190" s="16" t="str">
        <f>IF(C190=0,"",COUNT($AA$1:AA189)+1)</f>
        <v/>
      </c>
    </row>
    <row r="191" spans="27:27" ht="22.5" customHeight="1" x14ac:dyDescent="0.2">
      <c r="AA191" s="16" t="str">
        <f>IF(C191=0,"",COUNT($AA$1:AA190)+1)</f>
        <v/>
      </c>
    </row>
    <row r="192" spans="27:27" ht="22.5" customHeight="1" x14ac:dyDescent="0.2">
      <c r="AA192" s="16" t="str">
        <f>IF(C192=0,"",COUNT($AA$1:AA191)+1)</f>
        <v/>
      </c>
    </row>
    <row r="193" spans="27:27" ht="22.5" customHeight="1" x14ac:dyDescent="0.2">
      <c r="AA193" s="16" t="str">
        <f>IF(C193=0,"",COUNT($AA$1:AA192)+1)</f>
        <v/>
      </c>
    </row>
    <row r="194" spans="27:27" ht="22.5" customHeight="1" x14ac:dyDescent="0.2">
      <c r="AA194" s="16" t="str">
        <f>IF(C194=0,"",COUNT($AA$1:AA193)+1)</f>
        <v/>
      </c>
    </row>
    <row r="195" spans="27:27" ht="22.5" customHeight="1" x14ac:dyDescent="0.2">
      <c r="AA195" s="16" t="str">
        <f>IF(C195=0,"",COUNT($AA$1:AA194)+1)</f>
        <v/>
      </c>
    </row>
    <row r="196" spans="27:27" ht="22.5" customHeight="1" x14ac:dyDescent="0.2">
      <c r="AA196" s="16" t="str">
        <f>IF(C196=0,"",COUNT($AA$1:AA195)+1)</f>
        <v/>
      </c>
    </row>
    <row r="197" spans="27:27" ht="22.5" customHeight="1" x14ac:dyDescent="0.2">
      <c r="AA197" s="16" t="str">
        <f>IF(C197=0,"",COUNT($AA$1:AA196)+1)</f>
        <v/>
      </c>
    </row>
    <row r="198" spans="27:27" ht="22.5" customHeight="1" x14ac:dyDescent="0.2">
      <c r="AA198" s="16" t="str">
        <f>IF(C198=0,"",COUNT($AA$1:AA197)+1)</f>
        <v/>
      </c>
    </row>
    <row r="199" spans="27:27" ht="22.5" customHeight="1" x14ac:dyDescent="0.2">
      <c r="AA199" s="16" t="str">
        <f>IF(C199=0,"",COUNT($AA$1:AA198)+1)</f>
        <v/>
      </c>
    </row>
    <row r="200" spans="27:27" ht="22.5" customHeight="1" x14ac:dyDescent="0.2">
      <c r="AA200" s="16" t="str">
        <f>IF(C200=0,"",COUNT($AA$1:AA199)+1)</f>
        <v/>
      </c>
    </row>
    <row r="201" spans="27:27" ht="22.5" customHeight="1" x14ac:dyDescent="0.2">
      <c r="AA201" s="16" t="str">
        <f>IF(C201=0,"",COUNT($AA$1:AA200)+1)</f>
        <v/>
      </c>
    </row>
    <row r="202" spans="27:27" ht="22.5" customHeight="1" x14ac:dyDescent="0.2">
      <c r="AA202" s="16" t="str">
        <f>IF(C202=0,"",COUNT($AA$1:AA201)+1)</f>
        <v/>
      </c>
    </row>
    <row r="203" spans="27:27" ht="22.5" customHeight="1" x14ac:dyDescent="0.2">
      <c r="AA203" s="16" t="str">
        <f>IF(C203=0,"",COUNT($AA$1:AA202)+1)</f>
        <v/>
      </c>
    </row>
    <row r="204" spans="27:27" ht="22.5" customHeight="1" x14ac:dyDescent="0.2">
      <c r="AA204" s="16" t="str">
        <f>IF(C204=0,"",COUNT($AA$1:AA203)+1)</f>
        <v/>
      </c>
    </row>
    <row r="205" spans="27:27" ht="22.5" customHeight="1" x14ac:dyDescent="0.2">
      <c r="AA205" s="16" t="str">
        <f>IF(C205=0,"",COUNT($AA$1:AA204)+1)</f>
        <v/>
      </c>
    </row>
    <row r="206" spans="27:27" ht="22.5" customHeight="1" x14ac:dyDescent="0.2">
      <c r="AA206" s="16" t="str">
        <f>IF(C206=0,"",COUNT($AA$1:AA205)+1)</f>
        <v/>
      </c>
    </row>
    <row r="207" spans="27:27" ht="22.5" customHeight="1" x14ac:dyDescent="0.2">
      <c r="AA207" s="16" t="str">
        <f>IF(C207=0,"",COUNT($AA$1:AA206)+1)</f>
        <v/>
      </c>
    </row>
    <row r="208" spans="27:27" ht="22.5" customHeight="1" x14ac:dyDescent="0.2">
      <c r="AA208" s="16" t="str">
        <f>IF(C208=0,"",COUNT($AA$1:AA207)+1)</f>
        <v/>
      </c>
    </row>
    <row r="209" spans="27:27" ht="22.5" customHeight="1" x14ac:dyDescent="0.2">
      <c r="AA209" s="16" t="str">
        <f>IF(C209=0,"",COUNT($AA$1:AA208)+1)</f>
        <v/>
      </c>
    </row>
    <row r="210" spans="27:27" ht="22.5" customHeight="1" x14ac:dyDescent="0.2">
      <c r="AA210" s="16" t="str">
        <f>IF(C210=0,"",COUNT($AA$1:AA209)+1)</f>
        <v/>
      </c>
    </row>
    <row r="211" spans="27:27" ht="22.5" customHeight="1" x14ac:dyDescent="0.2">
      <c r="AA211" s="16" t="str">
        <f>IF(C211=0,"",COUNT($AA$1:AA210)+1)</f>
        <v/>
      </c>
    </row>
    <row r="212" spans="27:27" ht="22.5" customHeight="1" x14ac:dyDescent="0.2">
      <c r="AA212" s="16" t="str">
        <f>IF(C212=0,"",COUNT($AA$1:AA211)+1)</f>
        <v/>
      </c>
    </row>
    <row r="213" spans="27:27" ht="22.5" customHeight="1" x14ac:dyDescent="0.2">
      <c r="AA213" s="16" t="str">
        <f>IF(C213=0,"",COUNT($AA$1:AA212)+1)</f>
        <v/>
      </c>
    </row>
    <row r="214" spans="27:27" ht="22.5" customHeight="1" x14ac:dyDescent="0.2">
      <c r="AA214" s="16" t="str">
        <f>IF(C214=0,"",COUNT($AA$1:AA213)+1)</f>
        <v/>
      </c>
    </row>
    <row r="215" spans="27:27" ht="22.5" customHeight="1" x14ac:dyDescent="0.2">
      <c r="AA215" s="16" t="str">
        <f>IF(C215=0,"",COUNT($AA$1:AA214)+1)</f>
        <v/>
      </c>
    </row>
    <row r="216" spans="27:27" ht="22.5" customHeight="1" x14ac:dyDescent="0.2">
      <c r="AA216" s="16" t="str">
        <f>IF(C216=0,"",COUNT($AA$1:AA215)+1)</f>
        <v/>
      </c>
    </row>
    <row r="217" spans="27:27" ht="22.5" customHeight="1" x14ac:dyDescent="0.2">
      <c r="AA217" s="16" t="str">
        <f>IF(C217=0,"",COUNT($AA$1:AA216)+1)</f>
        <v/>
      </c>
    </row>
    <row r="218" spans="27:27" ht="22.5" customHeight="1" x14ac:dyDescent="0.2">
      <c r="AA218" s="16" t="str">
        <f>IF(C218=0,"",COUNT($AA$1:AA217)+1)</f>
        <v/>
      </c>
    </row>
    <row r="219" spans="27:27" ht="22.5" customHeight="1" x14ac:dyDescent="0.2">
      <c r="AA219" s="16" t="str">
        <f>IF(C219=0,"",COUNT($AA$1:AA218)+1)</f>
        <v/>
      </c>
    </row>
    <row r="220" spans="27:27" ht="22.5" customHeight="1" x14ac:dyDescent="0.2">
      <c r="AA220" s="16" t="str">
        <f>IF(C220=0,"",COUNT($AA$1:AA219)+1)</f>
        <v/>
      </c>
    </row>
    <row r="221" spans="27:27" ht="22.5" customHeight="1" x14ac:dyDescent="0.2">
      <c r="AA221" s="16" t="str">
        <f>IF(C221=0,"",COUNT($AA$1:AA220)+1)</f>
        <v/>
      </c>
    </row>
    <row r="222" spans="27:27" ht="22.5" customHeight="1" x14ac:dyDescent="0.2">
      <c r="AA222" s="16" t="str">
        <f>IF(C222=0,"",COUNT($AA$1:AA221)+1)</f>
        <v/>
      </c>
    </row>
    <row r="223" spans="27:27" ht="22.5" customHeight="1" x14ac:dyDescent="0.2">
      <c r="AA223" s="16" t="str">
        <f>IF(C223=0,"",COUNT($AA$1:AA222)+1)</f>
        <v/>
      </c>
    </row>
    <row r="224" spans="27:27" ht="22.5" customHeight="1" x14ac:dyDescent="0.2">
      <c r="AA224" s="16" t="str">
        <f>IF(C224=0,"",COUNT($AA$1:AA223)+1)</f>
        <v/>
      </c>
    </row>
    <row r="225" spans="27:27" ht="22.5" customHeight="1" x14ac:dyDescent="0.2">
      <c r="AA225" s="16" t="str">
        <f>IF(C225=0,"",COUNT($AA$1:AA224)+1)</f>
        <v/>
      </c>
    </row>
    <row r="226" spans="27:27" ht="22.5" customHeight="1" x14ac:dyDescent="0.2">
      <c r="AA226" s="16" t="str">
        <f>IF(C226=0,"",COUNT($AA$1:AA225)+1)</f>
        <v/>
      </c>
    </row>
    <row r="227" spans="27:27" ht="22.5" customHeight="1" x14ac:dyDescent="0.2">
      <c r="AA227" s="16" t="str">
        <f>IF(C227=0,"",COUNT($AA$1:AA226)+1)</f>
        <v/>
      </c>
    </row>
    <row r="228" spans="27:27" ht="22.5" customHeight="1" x14ac:dyDescent="0.2">
      <c r="AA228" s="16" t="str">
        <f>IF(C228=0,"",COUNT($AA$1:AA227)+1)</f>
        <v/>
      </c>
    </row>
    <row r="229" spans="27:27" ht="22.5" customHeight="1" x14ac:dyDescent="0.2">
      <c r="AA229" s="16" t="str">
        <f>IF(C229=0,"",COUNT($AA$1:AA228)+1)</f>
        <v/>
      </c>
    </row>
    <row r="230" spans="27:27" ht="22.5" customHeight="1" x14ac:dyDescent="0.2">
      <c r="AA230" s="16" t="str">
        <f>IF(C230=0,"",COUNT($AA$1:AA229)+1)</f>
        <v/>
      </c>
    </row>
    <row r="231" spans="27:27" ht="22.5" customHeight="1" x14ac:dyDescent="0.2">
      <c r="AA231" s="16" t="str">
        <f>IF(C231=0,"",COUNT($AA$1:AA230)+1)</f>
        <v/>
      </c>
    </row>
    <row r="232" spans="27:27" ht="22.5" customHeight="1" x14ac:dyDescent="0.2">
      <c r="AA232" s="16" t="str">
        <f>IF(C232=0,"",COUNT($AA$1:AA231)+1)</f>
        <v/>
      </c>
    </row>
    <row r="233" spans="27:27" ht="22.5" customHeight="1" x14ac:dyDescent="0.2">
      <c r="AA233" s="16" t="str">
        <f>IF(C233=0,"",COUNT($AA$1:AA232)+1)</f>
        <v/>
      </c>
    </row>
    <row r="234" spans="27:27" ht="22.5" customHeight="1" x14ac:dyDescent="0.2">
      <c r="AA234" s="16" t="str">
        <f>IF(C234=0,"",COUNT($AA$1:AA233)+1)</f>
        <v/>
      </c>
    </row>
    <row r="235" spans="27:27" ht="22.5" customHeight="1" x14ac:dyDescent="0.2">
      <c r="AA235" s="16" t="str">
        <f>IF(C235=0,"",COUNT($AA$1:AA234)+1)</f>
        <v/>
      </c>
    </row>
    <row r="236" spans="27:27" ht="22.5" customHeight="1" x14ac:dyDescent="0.2">
      <c r="AA236" s="16" t="str">
        <f>IF(C236=0,"",COUNT($AA$1:AA235)+1)</f>
        <v/>
      </c>
    </row>
    <row r="237" spans="27:27" ht="22.5" customHeight="1" x14ac:dyDescent="0.2">
      <c r="AA237" s="16" t="str">
        <f>IF(C237=0,"",COUNT($AA$1:AA236)+1)</f>
        <v/>
      </c>
    </row>
    <row r="238" spans="27:27" ht="22.5" customHeight="1" x14ac:dyDescent="0.2">
      <c r="AA238" s="16" t="str">
        <f>IF(C238=0,"",COUNT($AA$1:AA237)+1)</f>
        <v/>
      </c>
    </row>
    <row r="239" spans="27:27" ht="22.5" customHeight="1" x14ac:dyDescent="0.2">
      <c r="AA239" s="16" t="str">
        <f>IF(C239=0,"",COUNT($AA$1:AA238)+1)</f>
        <v/>
      </c>
    </row>
    <row r="240" spans="27:27" ht="22.5" customHeight="1" x14ac:dyDescent="0.2">
      <c r="AA240" s="16" t="str">
        <f>IF(C240=0,"",COUNT($AA$1:AA239)+1)</f>
        <v/>
      </c>
    </row>
    <row r="241" spans="27:27" ht="22.5" customHeight="1" x14ac:dyDescent="0.2">
      <c r="AA241" s="16" t="str">
        <f>IF(C241=0,"",COUNT($AA$1:AA240)+1)</f>
        <v/>
      </c>
    </row>
    <row r="242" spans="27:27" ht="22.5" customHeight="1" x14ac:dyDescent="0.2">
      <c r="AA242" s="16" t="str">
        <f>IF(C242=0,"",COUNT($AA$1:AA241)+1)</f>
        <v/>
      </c>
    </row>
    <row r="243" spans="27:27" ht="22.5" customHeight="1" x14ac:dyDescent="0.2">
      <c r="AA243" s="16" t="str">
        <f>IF(C243=0,"",COUNT($AA$1:AA242)+1)</f>
        <v/>
      </c>
    </row>
    <row r="244" spans="27:27" ht="22.5" customHeight="1" x14ac:dyDescent="0.2">
      <c r="AA244" s="16" t="str">
        <f>IF(C244=0,"",COUNT($AA$1:AA243)+1)</f>
        <v/>
      </c>
    </row>
    <row r="245" spans="27:27" ht="22.5" customHeight="1" x14ac:dyDescent="0.2">
      <c r="AA245" s="16" t="str">
        <f>IF(C245=0,"",COUNT($AA$1:AA244)+1)</f>
        <v/>
      </c>
    </row>
    <row r="246" spans="27:27" ht="22.5" customHeight="1" x14ac:dyDescent="0.2">
      <c r="AA246" s="16" t="str">
        <f>IF(C246=0,"",COUNT($AA$1:AA245)+1)</f>
        <v/>
      </c>
    </row>
    <row r="247" spans="27:27" ht="22.5" customHeight="1" x14ac:dyDescent="0.2">
      <c r="AA247" s="16" t="str">
        <f>IF(C247=0,"",COUNT($AA$1:AA246)+1)</f>
        <v/>
      </c>
    </row>
    <row r="248" spans="27:27" ht="22.5" customHeight="1" x14ac:dyDescent="0.2">
      <c r="AA248" s="16" t="str">
        <f>IF(C248=0,"",COUNT($AA$1:AA247)+1)</f>
        <v/>
      </c>
    </row>
    <row r="249" spans="27:27" ht="22.5" customHeight="1" x14ac:dyDescent="0.2">
      <c r="AA249" s="16" t="str">
        <f>IF(C249=0,"",COUNT($AA$1:AA248)+1)</f>
        <v/>
      </c>
    </row>
    <row r="250" spans="27:27" ht="22.5" customHeight="1" x14ac:dyDescent="0.2">
      <c r="AA250" s="16" t="str">
        <f>IF(C250=0,"",COUNT($AA$1:AA249)+1)</f>
        <v/>
      </c>
    </row>
    <row r="251" spans="27:27" ht="22.5" customHeight="1" x14ac:dyDescent="0.2">
      <c r="AA251" s="16" t="str">
        <f>IF(C251=0,"",COUNT($AA$1:AA250)+1)</f>
        <v/>
      </c>
    </row>
    <row r="252" spans="27:27" ht="22.5" customHeight="1" x14ac:dyDescent="0.2">
      <c r="AA252" s="16" t="str">
        <f>IF(C252=0,"",COUNT($AA$1:AA251)+1)</f>
        <v/>
      </c>
    </row>
    <row r="253" spans="27:27" ht="22.5" customHeight="1" x14ac:dyDescent="0.2">
      <c r="AA253" s="16" t="str">
        <f>IF(C253=0,"",COUNT($AA$1:AA252)+1)</f>
        <v/>
      </c>
    </row>
    <row r="254" spans="27:27" ht="22.5" customHeight="1" x14ac:dyDescent="0.2">
      <c r="AA254" s="16" t="str">
        <f>IF(C254=0,"",COUNT($AA$1:AA253)+1)</f>
        <v/>
      </c>
    </row>
    <row r="255" spans="27:27" ht="22.5" customHeight="1" x14ac:dyDescent="0.2">
      <c r="AA255" s="16" t="str">
        <f>IF(C255=0,"",COUNT($AA$1:AA254)+1)</f>
        <v/>
      </c>
    </row>
    <row r="256" spans="27:27" ht="22.5" customHeight="1" x14ac:dyDescent="0.2">
      <c r="AA256" s="16" t="str">
        <f>IF(C256=0,"",COUNT($AA$1:AA255)+1)</f>
        <v/>
      </c>
    </row>
    <row r="257" spans="27:27" ht="22.5" customHeight="1" x14ac:dyDescent="0.2">
      <c r="AA257" s="16" t="str">
        <f>IF(C257=0,"",COUNT($AA$1:AA256)+1)</f>
        <v/>
      </c>
    </row>
    <row r="258" spans="27:27" ht="22.5" customHeight="1" x14ac:dyDescent="0.2">
      <c r="AA258" s="16" t="str">
        <f>IF(C258=0,"",COUNT($AA$1:AA257)+1)</f>
        <v/>
      </c>
    </row>
    <row r="259" spans="27:27" ht="22.5" customHeight="1" x14ac:dyDescent="0.2">
      <c r="AA259" s="16" t="str">
        <f>IF(C259=0,"",COUNT($AA$1:AA258)+1)</f>
        <v/>
      </c>
    </row>
    <row r="260" spans="27:27" ht="22.5" customHeight="1" x14ac:dyDescent="0.2">
      <c r="AA260" s="16" t="str">
        <f>IF(C260=0,"",COUNT($AA$1:AA259)+1)</f>
        <v/>
      </c>
    </row>
    <row r="261" spans="27:27" ht="22.5" customHeight="1" x14ac:dyDescent="0.2">
      <c r="AA261" s="16" t="str">
        <f>IF(C261=0,"",COUNT($AA$1:AA260)+1)</f>
        <v/>
      </c>
    </row>
    <row r="262" spans="27:27" ht="22.5" customHeight="1" x14ac:dyDescent="0.2">
      <c r="AA262" s="16" t="str">
        <f>IF(C262=0,"",COUNT($AA$1:AA261)+1)</f>
        <v/>
      </c>
    </row>
    <row r="263" spans="27:27" ht="22.5" customHeight="1" x14ac:dyDescent="0.2">
      <c r="AA263" s="16" t="str">
        <f>IF(C263=0,"",COUNT($AA$1:AA262)+1)</f>
        <v/>
      </c>
    </row>
    <row r="264" spans="27:27" ht="22.5" customHeight="1" x14ac:dyDescent="0.2">
      <c r="AA264" s="16" t="str">
        <f>IF(C264=0,"",COUNT($AA$1:AA263)+1)</f>
        <v/>
      </c>
    </row>
    <row r="265" spans="27:27" ht="22.5" customHeight="1" x14ac:dyDescent="0.2">
      <c r="AA265" s="16" t="str">
        <f>IF(C265=0,"",COUNT($AA$1:AA264)+1)</f>
        <v/>
      </c>
    </row>
    <row r="266" spans="27:27" ht="22.5" customHeight="1" x14ac:dyDescent="0.2">
      <c r="AA266" s="16" t="str">
        <f>IF(C266=0,"",COUNT($AA$1:AA265)+1)</f>
        <v/>
      </c>
    </row>
    <row r="267" spans="27:27" ht="22.5" customHeight="1" x14ac:dyDescent="0.2">
      <c r="AA267" s="16" t="str">
        <f>IF(C267=0,"",COUNT($AA$1:AA266)+1)</f>
        <v/>
      </c>
    </row>
    <row r="268" spans="27:27" ht="22.5" customHeight="1" x14ac:dyDescent="0.2">
      <c r="AA268" s="16" t="str">
        <f>IF(C268=0,"",COUNT($AA$1:AA267)+1)</f>
        <v/>
      </c>
    </row>
    <row r="269" spans="27:27" ht="22.5" customHeight="1" x14ac:dyDescent="0.2">
      <c r="AA269" s="16" t="str">
        <f>IF(C269=0,"",COUNT($AA$1:AA268)+1)</f>
        <v/>
      </c>
    </row>
    <row r="270" spans="27:27" ht="22.5" customHeight="1" x14ac:dyDescent="0.2">
      <c r="AA270" s="16" t="str">
        <f>IF(C270=0,"",COUNT($AA$1:AA269)+1)</f>
        <v/>
      </c>
    </row>
    <row r="271" spans="27:27" ht="22.5" customHeight="1" x14ac:dyDescent="0.2">
      <c r="AA271" s="16" t="str">
        <f>IF(C271=0,"",COUNT($AA$1:AA270)+1)</f>
        <v/>
      </c>
    </row>
    <row r="272" spans="27:27" ht="22.5" customHeight="1" x14ac:dyDescent="0.2">
      <c r="AA272" s="16" t="str">
        <f>IF(C272=0,"",COUNT($AA$1:AA271)+1)</f>
        <v/>
      </c>
    </row>
    <row r="273" spans="27:27" ht="22.5" customHeight="1" x14ac:dyDescent="0.2">
      <c r="AA273" s="16" t="str">
        <f>IF(C273=0,"",COUNT($AA$1:AA272)+1)</f>
        <v/>
      </c>
    </row>
    <row r="274" spans="27:27" ht="22.5" customHeight="1" x14ac:dyDescent="0.2">
      <c r="AA274" s="16" t="str">
        <f>IF(C274=0,"",COUNT($AA$1:AA273)+1)</f>
        <v/>
      </c>
    </row>
    <row r="275" spans="27:27" ht="22.5" customHeight="1" x14ac:dyDescent="0.2">
      <c r="AA275" s="16" t="str">
        <f>IF(C275=0,"",COUNT($AA$1:AA274)+1)</f>
        <v/>
      </c>
    </row>
    <row r="276" spans="27:27" ht="22.5" customHeight="1" x14ac:dyDescent="0.2">
      <c r="AA276" s="16" t="str">
        <f>IF(C276=0,"",COUNT($AA$1:AA275)+1)</f>
        <v/>
      </c>
    </row>
    <row r="277" spans="27:27" ht="22.5" customHeight="1" x14ac:dyDescent="0.2">
      <c r="AA277" s="16" t="str">
        <f>IF(C277=0,"",COUNT($AA$1:AA276)+1)</f>
        <v/>
      </c>
    </row>
    <row r="278" spans="27:27" ht="22.5" customHeight="1" x14ac:dyDescent="0.2">
      <c r="AA278" s="16" t="str">
        <f>IF(C278=0,"",COUNT($AA$1:AA277)+1)</f>
        <v/>
      </c>
    </row>
    <row r="279" spans="27:27" ht="22.5" customHeight="1" x14ac:dyDescent="0.2">
      <c r="AA279" s="16" t="str">
        <f>IF(C279=0,"",COUNT($AA$1:AA278)+1)</f>
        <v/>
      </c>
    </row>
    <row r="280" spans="27:27" ht="22.5" customHeight="1" x14ac:dyDescent="0.2">
      <c r="AA280" s="16" t="str">
        <f>IF(C280=0,"",COUNT($AA$1:AA279)+1)</f>
        <v/>
      </c>
    </row>
    <row r="281" spans="27:27" ht="22.5" customHeight="1" x14ac:dyDescent="0.2">
      <c r="AA281" s="16" t="str">
        <f>IF(C281=0,"",COUNT($AA$1:AA280)+1)</f>
        <v/>
      </c>
    </row>
    <row r="282" spans="27:27" ht="22.5" customHeight="1" x14ac:dyDescent="0.2">
      <c r="AA282" s="16" t="str">
        <f>IF(C282=0,"",COUNT($AA$1:AA281)+1)</f>
        <v/>
      </c>
    </row>
    <row r="283" spans="27:27" ht="22.5" customHeight="1" x14ac:dyDescent="0.2">
      <c r="AA283" s="16" t="str">
        <f>IF(C283=0,"",COUNT($AA$1:AA282)+1)</f>
        <v/>
      </c>
    </row>
    <row r="284" spans="27:27" ht="22.5" customHeight="1" x14ac:dyDescent="0.2">
      <c r="AA284" s="16" t="str">
        <f>IF(C284=0,"",COUNT($AA$1:AA283)+1)</f>
        <v/>
      </c>
    </row>
    <row r="285" spans="27:27" ht="22.5" customHeight="1" x14ac:dyDescent="0.2">
      <c r="AA285" s="16" t="str">
        <f>IF(C285=0,"",COUNT($AA$1:AA284)+1)</f>
        <v/>
      </c>
    </row>
    <row r="286" spans="27:27" ht="22.5" customHeight="1" x14ac:dyDescent="0.2">
      <c r="AA286" s="16" t="str">
        <f>IF(C286=0,"",COUNT($AA$1:AA285)+1)</f>
        <v/>
      </c>
    </row>
    <row r="287" spans="27:27" ht="22.5" customHeight="1" x14ac:dyDescent="0.2">
      <c r="AA287" s="16" t="str">
        <f>IF(C287=0,"",COUNT($AA$1:AA286)+1)</f>
        <v/>
      </c>
    </row>
    <row r="288" spans="27:27" ht="22.5" customHeight="1" x14ac:dyDescent="0.2">
      <c r="AA288" s="16" t="str">
        <f>IF(C288=0,"",COUNT($AA$1:AA287)+1)</f>
        <v/>
      </c>
    </row>
    <row r="289" spans="27:27" ht="22.5" customHeight="1" x14ac:dyDescent="0.2">
      <c r="AA289" s="16" t="str">
        <f>IF(C289=0,"",COUNT($AA$1:AA288)+1)</f>
        <v/>
      </c>
    </row>
    <row r="290" spans="27:27" ht="22.5" customHeight="1" x14ac:dyDescent="0.2">
      <c r="AA290" s="16" t="str">
        <f>IF(C290=0,"",COUNT($AA$1:AA289)+1)</f>
        <v/>
      </c>
    </row>
    <row r="291" spans="27:27" ht="22.5" customHeight="1" x14ac:dyDescent="0.2">
      <c r="AA291" s="16" t="str">
        <f>IF(C291=0,"",COUNT($AA$1:AA290)+1)</f>
        <v/>
      </c>
    </row>
    <row r="292" spans="27:27" ht="22.5" customHeight="1" x14ac:dyDescent="0.2">
      <c r="AA292" s="16" t="str">
        <f>IF(C292=0,"",COUNT($AA$1:AA291)+1)</f>
        <v/>
      </c>
    </row>
    <row r="293" spans="27:27" ht="22.5" customHeight="1" x14ac:dyDescent="0.2">
      <c r="AA293" s="16" t="str">
        <f>IF(C293=0,"",COUNT($AA$1:AA292)+1)</f>
        <v/>
      </c>
    </row>
    <row r="294" spans="27:27" ht="22.5" customHeight="1" x14ac:dyDescent="0.2">
      <c r="AA294" s="16" t="str">
        <f>IF(C294=0,"",COUNT($AA$1:AA293)+1)</f>
        <v/>
      </c>
    </row>
    <row r="295" spans="27:27" ht="22.5" customHeight="1" x14ac:dyDescent="0.2">
      <c r="AA295" s="16" t="str">
        <f>IF(C295=0,"",COUNT($AA$1:AA294)+1)</f>
        <v/>
      </c>
    </row>
    <row r="296" spans="27:27" ht="22.5" customHeight="1" x14ac:dyDescent="0.2">
      <c r="AA296" s="16" t="str">
        <f>IF(C296=0,"",COUNT($AA$1:AA295)+1)</f>
        <v/>
      </c>
    </row>
    <row r="297" spans="27:27" ht="22.5" customHeight="1" x14ac:dyDescent="0.2">
      <c r="AA297" s="16" t="str">
        <f>IF(C297=0,"",COUNT($AA$1:AA296)+1)</f>
        <v/>
      </c>
    </row>
    <row r="298" spans="27:27" ht="22.5" customHeight="1" x14ac:dyDescent="0.2">
      <c r="AA298" s="16" t="str">
        <f>IF(C298=0,"",COUNT($AA$1:AA297)+1)</f>
        <v/>
      </c>
    </row>
    <row r="299" spans="27:27" ht="22.5" customHeight="1" x14ac:dyDescent="0.2">
      <c r="AA299" s="16" t="str">
        <f>IF(C299=0,"",COUNT($AA$1:AA298)+1)</f>
        <v/>
      </c>
    </row>
    <row r="300" spans="27:27" ht="22.5" customHeight="1" x14ac:dyDescent="0.2">
      <c r="AA300" s="16" t="str">
        <f>IF(C300=0,"",COUNT($AA$1:AA299)+1)</f>
        <v/>
      </c>
    </row>
    <row r="301" spans="27:27" ht="22.5" customHeight="1" x14ac:dyDescent="0.2">
      <c r="AA301" s="16" t="str">
        <f>IF(C301=0,"",COUNT($AA$1:AA300)+1)</f>
        <v/>
      </c>
    </row>
    <row r="302" spans="27:27" ht="22.5" customHeight="1" x14ac:dyDescent="0.2">
      <c r="AA302" s="16" t="str">
        <f>IF(C302=0,"",COUNT($AA$1:AA301)+1)</f>
        <v/>
      </c>
    </row>
    <row r="303" spans="27:27" ht="22.5" customHeight="1" x14ac:dyDescent="0.2">
      <c r="AA303" s="16" t="str">
        <f>IF(C303=0,"",COUNT($AA$1:AA302)+1)</f>
        <v/>
      </c>
    </row>
    <row r="304" spans="27:27" ht="22.5" customHeight="1" x14ac:dyDescent="0.2">
      <c r="AA304" s="16" t="str">
        <f>IF(C304=0,"",COUNT($AA$1:AA303)+1)</f>
        <v/>
      </c>
    </row>
    <row r="305" spans="27:27" ht="22.5" customHeight="1" x14ac:dyDescent="0.2">
      <c r="AA305" s="16" t="str">
        <f>IF(C305=0,"",COUNT($AA$1:AA304)+1)</f>
        <v/>
      </c>
    </row>
    <row r="306" spans="27:27" ht="22.5" customHeight="1" x14ac:dyDescent="0.2">
      <c r="AA306" s="16" t="str">
        <f>IF(C306=0,"",COUNT($AA$1:AA305)+1)</f>
        <v/>
      </c>
    </row>
    <row r="307" spans="27:27" ht="22.5" customHeight="1" x14ac:dyDescent="0.2">
      <c r="AA307" s="16" t="str">
        <f>IF(C307=0,"",COUNT($AA$1:AA306)+1)</f>
        <v/>
      </c>
    </row>
    <row r="308" spans="27:27" ht="22.5" customHeight="1" x14ac:dyDescent="0.2">
      <c r="AA308" s="16" t="str">
        <f>IF(C308=0,"",COUNT($AA$1:AA307)+1)</f>
        <v/>
      </c>
    </row>
    <row r="309" spans="27:27" ht="22.5" customHeight="1" x14ac:dyDescent="0.2">
      <c r="AA309" s="16" t="str">
        <f>IF(C309=0,"",COUNT($AA$1:AA308)+1)</f>
        <v/>
      </c>
    </row>
    <row r="310" spans="27:27" ht="22.5" customHeight="1" x14ac:dyDescent="0.2">
      <c r="AA310" s="16" t="str">
        <f>IF(C310=0,"",COUNT($AA$1:AA309)+1)</f>
        <v/>
      </c>
    </row>
    <row r="311" spans="27:27" ht="22.5" customHeight="1" x14ac:dyDescent="0.2">
      <c r="AA311" s="16" t="str">
        <f>IF(C311=0,"",COUNT($AA$1:AA310)+1)</f>
        <v/>
      </c>
    </row>
    <row r="312" spans="27:27" ht="22.5" customHeight="1" x14ac:dyDescent="0.2">
      <c r="AA312" s="16" t="str">
        <f>IF(C312=0,"",COUNT($AA$1:AA311)+1)</f>
        <v/>
      </c>
    </row>
    <row r="313" spans="27:27" ht="22.5" customHeight="1" x14ac:dyDescent="0.2">
      <c r="AA313" s="16" t="str">
        <f>IF(C313=0,"",COUNT($AA$1:AA312)+1)</f>
        <v/>
      </c>
    </row>
    <row r="314" spans="27:27" ht="22.5" customHeight="1" x14ac:dyDescent="0.2">
      <c r="AA314" s="16" t="str">
        <f>IF(C314=0,"",COUNT($AA$1:AA313)+1)</f>
        <v/>
      </c>
    </row>
    <row r="315" spans="27:27" ht="22.5" customHeight="1" x14ac:dyDescent="0.2">
      <c r="AA315" s="16" t="str">
        <f>IF(C315=0,"",COUNT($AA$1:AA314)+1)</f>
        <v/>
      </c>
    </row>
    <row r="316" spans="27:27" ht="22.5" customHeight="1" x14ac:dyDescent="0.2">
      <c r="AA316" s="16" t="str">
        <f>IF(C316=0,"",COUNT($AA$1:AA315)+1)</f>
        <v/>
      </c>
    </row>
    <row r="317" spans="27:27" ht="22.5" customHeight="1" x14ac:dyDescent="0.2">
      <c r="AA317" s="16" t="str">
        <f>IF(C317=0,"",COUNT($AA$1:AA316)+1)</f>
        <v/>
      </c>
    </row>
    <row r="318" spans="27:27" ht="22.5" customHeight="1" x14ac:dyDescent="0.2">
      <c r="AA318" s="16" t="str">
        <f>IF(C318=0,"",COUNT($AA$1:AA317)+1)</f>
        <v/>
      </c>
    </row>
    <row r="319" spans="27:27" ht="22.5" customHeight="1" x14ac:dyDescent="0.2">
      <c r="AA319" s="16" t="str">
        <f>IF(C319=0,"",COUNT($AA$1:AA318)+1)</f>
        <v/>
      </c>
    </row>
    <row r="320" spans="27:27" ht="22.5" customHeight="1" x14ac:dyDescent="0.2">
      <c r="AA320" s="16" t="str">
        <f>IF(C320=0,"",COUNT($AA$1:AA319)+1)</f>
        <v/>
      </c>
    </row>
    <row r="321" spans="27:27" ht="22.5" customHeight="1" x14ac:dyDescent="0.2">
      <c r="AA321" s="16" t="str">
        <f>IF(C321=0,"",COUNT($AA$1:AA320)+1)</f>
        <v/>
      </c>
    </row>
    <row r="322" spans="27:27" ht="22.5" customHeight="1" x14ac:dyDescent="0.2">
      <c r="AA322" s="16" t="str">
        <f>IF(C322=0,"",COUNT($AA$1:AA321)+1)</f>
        <v/>
      </c>
    </row>
    <row r="323" spans="27:27" ht="22.5" customHeight="1" x14ac:dyDescent="0.2">
      <c r="AA323" s="16" t="str">
        <f>IF(C323=0,"",COUNT($AA$1:AA322)+1)</f>
        <v/>
      </c>
    </row>
    <row r="324" spans="27:27" ht="22.5" customHeight="1" x14ac:dyDescent="0.2">
      <c r="AA324" s="16" t="str">
        <f>IF(C324=0,"",COUNT($AA$1:AA323)+1)</f>
        <v/>
      </c>
    </row>
    <row r="325" spans="27:27" ht="22.5" customHeight="1" x14ac:dyDescent="0.2">
      <c r="AA325" s="16" t="str">
        <f>IF(C325=0,"",COUNT($AA$1:AA324)+1)</f>
        <v/>
      </c>
    </row>
    <row r="326" spans="27:27" ht="22.5" customHeight="1" x14ac:dyDescent="0.2">
      <c r="AA326" s="16" t="str">
        <f>IF(C326=0,"",COUNT($AA$1:AA325)+1)</f>
        <v/>
      </c>
    </row>
    <row r="327" spans="27:27" ht="22.5" customHeight="1" x14ac:dyDescent="0.2">
      <c r="AA327" s="16" t="str">
        <f>IF(C327=0,"",COUNT($AA$1:AA326)+1)</f>
        <v/>
      </c>
    </row>
    <row r="328" spans="27:27" ht="22.5" customHeight="1" x14ac:dyDescent="0.2">
      <c r="AA328" s="16" t="str">
        <f>IF(C328=0,"",COUNT($AA$1:AA327)+1)</f>
        <v/>
      </c>
    </row>
    <row r="329" spans="27:27" ht="22.5" customHeight="1" x14ac:dyDescent="0.2">
      <c r="AA329" s="16" t="str">
        <f>IF(C329=0,"",COUNT($AA$1:AA328)+1)</f>
        <v/>
      </c>
    </row>
    <row r="330" spans="27:27" ht="22.5" customHeight="1" x14ac:dyDescent="0.2">
      <c r="AA330" s="16" t="str">
        <f>IF(C330=0,"",COUNT($AA$1:AA329)+1)</f>
        <v/>
      </c>
    </row>
    <row r="331" spans="27:27" ht="22.5" customHeight="1" x14ac:dyDescent="0.2">
      <c r="AA331" s="16" t="str">
        <f>IF(C331=0,"",COUNT($AA$1:AA330)+1)</f>
        <v/>
      </c>
    </row>
    <row r="332" spans="27:27" ht="22.5" customHeight="1" x14ac:dyDescent="0.2">
      <c r="AA332" s="16" t="str">
        <f>IF(C332=0,"",COUNT($AA$1:AA331)+1)</f>
        <v/>
      </c>
    </row>
    <row r="333" spans="27:27" ht="22.5" customHeight="1" x14ac:dyDescent="0.2">
      <c r="AA333" s="16" t="str">
        <f>IF(C333=0,"",COUNT($AA$1:AA332)+1)</f>
        <v/>
      </c>
    </row>
    <row r="334" spans="27:27" ht="22.5" customHeight="1" x14ac:dyDescent="0.2">
      <c r="AA334" s="16" t="str">
        <f>IF(C334=0,"",COUNT($AA$1:AA333)+1)</f>
        <v/>
      </c>
    </row>
    <row r="335" spans="27:27" ht="22.5" customHeight="1" x14ac:dyDescent="0.2">
      <c r="AA335" s="16" t="str">
        <f>IF(C335=0,"",COUNT($AA$1:AA334)+1)</f>
        <v/>
      </c>
    </row>
    <row r="336" spans="27:27" ht="22.5" customHeight="1" x14ac:dyDescent="0.2">
      <c r="AA336" s="16" t="str">
        <f>IF(C336=0,"",COUNT($AA$1:AA335)+1)</f>
        <v/>
      </c>
    </row>
    <row r="337" spans="27:27" ht="22.5" customHeight="1" x14ac:dyDescent="0.2">
      <c r="AA337" s="16" t="str">
        <f>IF(C337=0,"",COUNT($AA$1:AA336)+1)</f>
        <v/>
      </c>
    </row>
    <row r="338" spans="27:27" ht="22.5" customHeight="1" x14ac:dyDescent="0.2">
      <c r="AA338" s="16" t="str">
        <f>IF(C338=0,"",COUNT($AA$1:AA337)+1)</f>
        <v/>
      </c>
    </row>
    <row r="339" spans="27:27" ht="22.5" customHeight="1" x14ac:dyDescent="0.2">
      <c r="AA339" s="16" t="str">
        <f>IF(C339=0,"",COUNT($AA$1:AA338)+1)</f>
        <v/>
      </c>
    </row>
    <row r="340" spans="27:27" ht="22.5" customHeight="1" x14ac:dyDescent="0.2">
      <c r="AA340" s="16" t="str">
        <f>IF(C340=0,"",COUNT($AA$1:AA339)+1)</f>
        <v/>
      </c>
    </row>
    <row r="341" spans="27:27" ht="22.5" customHeight="1" x14ac:dyDescent="0.2">
      <c r="AA341" s="16" t="str">
        <f>IF(C341=0,"",COUNT($AA$1:AA340)+1)</f>
        <v/>
      </c>
    </row>
    <row r="342" spans="27:27" ht="22.5" customHeight="1" x14ac:dyDescent="0.2">
      <c r="AA342" s="16" t="str">
        <f>IF(C342=0,"",COUNT($AA$1:AA341)+1)</f>
        <v/>
      </c>
    </row>
    <row r="343" spans="27:27" ht="22.5" customHeight="1" x14ac:dyDescent="0.2">
      <c r="AA343" s="16" t="str">
        <f>IF(C343=0,"",COUNT($AA$1:AA342)+1)</f>
        <v/>
      </c>
    </row>
    <row r="344" spans="27:27" ht="22.5" customHeight="1" x14ac:dyDescent="0.2">
      <c r="AA344" s="16" t="str">
        <f>IF(C344=0,"",COUNT($AA$1:AA343)+1)</f>
        <v/>
      </c>
    </row>
    <row r="345" spans="27:27" ht="22.5" customHeight="1" x14ac:dyDescent="0.2">
      <c r="AA345" s="16" t="str">
        <f>IF(C345=0,"",COUNT($AA$1:AA344)+1)</f>
        <v/>
      </c>
    </row>
    <row r="346" spans="27:27" ht="22.5" customHeight="1" x14ac:dyDescent="0.2">
      <c r="AA346" s="16" t="str">
        <f>IF(C346=0,"",COUNT($AA$1:AA345)+1)</f>
        <v/>
      </c>
    </row>
    <row r="347" spans="27:27" ht="22.5" customHeight="1" x14ac:dyDescent="0.2">
      <c r="AA347" s="16" t="str">
        <f>IF(C347=0,"",COUNT($AA$1:AA346)+1)</f>
        <v/>
      </c>
    </row>
    <row r="348" spans="27:27" ht="22.5" customHeight="1" x14ac:dyDescent="0.2">
      <c r="AA348" s="16" t="str">
        <f>IF(C348=0,"",COUNT($AA$1:AA347)+1)</f>
        <v/>
      </c>
    </row>
    <row r="349" spans="27:27" ht="22.5" customHeight="1" x14ac:dyDescent="0.2">
      <c r="AA349" s="16" t="str">
        <f>IF(C349=0,"",COUNT($AA$1:AA348)+1)</f>
        <v/>
      </c>
    </row>
    <row r="350" spans="27:27" ht="22.5" customHeight="1" x14ac:dyDescent="0.2">
      <c r="AA350" s="16" t="str">
        <f>IF(C350=0,"",COUNT($AA$1:AA349)+1)</f>
        <v/>
      </c>
    </row>
    <row r="351" spans="27:27" ht="22.5" customHeight="1" x14ac:dyDescent="0.2">
      <c r="AA351" s="16" t="str">
        <f>IF(C351=0,"",COUNT($AA$1:AA350)+1)</f>
        <v/>
      </c>
    </row>
    <row r="352" spans="27:27" ht="22.5" customHeight="1" x14ac:dyDescent="0.2">
      <c r="AA352" s="16" t="str">
        <f>IF(C352=0,"",COUNT($AA$1:AA351)+1)</f>
        <v/>
      </c>
    </row>
    <row r="353" spans="27:27" ht="22.5" customHeight="1" x14ac:dyDescent="0.2">
      <c r="AA353" s="16" t="str">
        <f>IF(C353=0,"",COUNT($AA$1:AA352)+1)</f>
        <v/>
      </c>
    </row>
    <row r="354" spans="27:27" ht="22.5" customHeight="1" x14ac:dyDescent="0.2">
      <c r="AA354" s="16" t="str">
        <f>IF(C354=0,"",COUNT($AA$1:AA353)+1)</f>
        <v/>
      </c>
    </row>
    <row r="355" spans="27:27" ht="22.5" customHeight="1" x14ac:dyDescent="0.2">
      <c r="AA355" s="16" t="str">
        <f>IF(C355=0,"",COUNT($AA$1:AA354)+1)</f>
        <v/>
      </c>
    </row>
    <row r="356" spans="27:27" ht="22.5" customHeight="1" x14ac:dyDescent="0.2">
      <c r="AA356" s="16" t="str">
        <f>IF(C356=0,"",COUNT($AA$1:AA355)+1)</f>
        <v/>
      </c>
    </row>
    <row r="357" spans="27:27" ht="22.5" customHeight="1" x14ac:dyDescent="0.2">
      <c r="AA357" s="16" t="str">
        <f>IF(C357=0,"",COUNT($AA$1:AA356)+1)</f>
        <v/>
      </c>
    </row>
    <row r="358" spans="27:27" ht="22.5" customHeight="1" x14ac:dyDescent="0.2">
      <c r="AA358" s="16" t="str">
        <f>IF(C358=0,"",COUNT($AA$1:AA357)+1)</f>
        <v/>
      </c>
    </row>
    <row r="359" spans="27:27" ht="22.5" customHeight="1" x14ac:dyDescent="0.2">
      <c r="AA359" s="16" t="str">
        <f>IF(C359=0,"",COUNT($AA$1:AA358)+1)</f>
        <v/>
      </c>
    </row>
    <row r="360" spans="27:27" ht="22.5" customHeight="1" x14ac:dyDescent="0.2">
      <c r="AA360" s="16" t="str">
        <f>IF(C360=0,"",COUNT($AA$1:AA359)+1)</f>
        <v/>
      </c>
    </row>
    <row r="361" spans="27:27" ht="22.5" customHeight="1" x14ac:dyDescent="0.2">
      <c r="AA361" s="16" t="str">
        <f>IF(C361=0,"",COUNT($AA$1:AA360)+1)</f>
        <v/>
      </c>
    </row>
    <row r="362" spans="27:27" ht="22.5" customHeight="1" x14ac:dyDescent="0.2">
      <c r="AA362" s="16" t="str">
        <f>IF(C362=0,"",COUNT($AA$1:AA361)+1)</f>
        <v/>
      </c>
    </row>
    <row r="363" spans="27:27" ht="22.5" customHeight="1" x14ac:dyDescent="0.2">
      <c r="AA363" s="16" t="str">
        <f>IF(C363=0,"",COUNT($AA$1:AA362)+1)</f>
        <v/>
      </c>
    </row>
    <row r="364" spans="27:27" ht="22.5" customHeight="1" x14ac:dyDescent="0.2">
      <c r="AA364" s="16" t="str">
        <f>IF(C364=0,"",COUNT($AA$1:AA363)+1)</f>
        <v/>
      </c>
    </row>
    <row r="365" spans="27:27" ht="22.5" customHeight="1" x14ac:dyDescent="0.2">
      <c r="AA365" s="16" t="str">
        <f>IF(C365=0,"",COUNT($AA$1:AA364)+1)</f>
        <v/>
      </c>
    </row>
    <row r="366" spans="27:27" ht="22.5" customHeight="1" x14ac:dyDescent="0.2">
      <c r="AA366" s="16" t="str">
        <f>IF(C366=0,"",COUNT($AA$1:AA365)+1)</f>
        <v/>
      </c>
    </row>
    <row r="367" spans="27:27" ht="22.5" customHeight="1" x14ac:dyDescent="0.2">
      <c r="AA367" s="16" t="str">
        <f>IF(C367=0,"",COUNT($AA$1:AA366)+1)</f>
        <v/>
      </c>
    </row>
    <row r="368" spans="27:27" ht="22.5" customHeight="1" x14ac:dyDescent="0.2">
      <c r="AA368" s="16" t="str">
        <f>IF(C368=0,"",COUNT($AA$1:AA367)+1)</f>
        <v/>
      </c>
    </row>
    <row r="369" spans="27:27" ht="22.5" customHeight="1" x14ac:dyDescent="0.2">
      <c r="AA369" s="16" t="str">
        <f>IF(C369=0,"",COUNT($AA$1:AA368)+1)</f>
        <v/>
      </c>
    </row>
    <row r="370" spans="27:27" ht="22.5" customHeight="1" x14ac:dyDescent="0.2">
      <c r="AA370" s="16" t="str">
        <f>IF(C370=0,"",COUNT($AA$1:AA369)+1)</f>
        <v/>
      </c>
    </row>
    <row r="371" spans="27:27" ht="22.5" customHeight="1" x14ac:dyDescent="0.2">
      <c r="AA371" s="16" t="str">
        <f>IF(C371=0,"",COUNT($AA$1:AA370)+1)</f>
        <v/>
      </c>
    </row>
    <row r="372" spans="27:27" ht="22.5" customHeight="1" x14ac:dyDescent="0.2">
      <c r="AA372" s="16" t="str">
        <f>IF(C372=0,"",COUNT($AA$1:AA371)+1)</f>
        <v/>
      </c>
    </row>
    <row r="373" spans="27:27" ht="22.5" customHeight="1" x14ac:dyDescent="0.2">
      <c r="AA373" s="16" t="str">
        <f>IF(C373=0,"",COUNT($AA$1:AA372)+1)</f>
        <v/>
      </c>
    </row>
    <row r="374" spans="27:27" ht="22.5" customHeight="1" x14ac:dyDescent="0.2">
      <c r="AA374" s="16" t="str">
        <f>IF(C374=0,"",COUNT($AA$1:AA373)+1)</f>
        <v/>
      </c>
    </row>
    <row r="375" spans="27:27" ht="22.5" customHeight="1" x14ac:dyDescent="0.2">
      <c r="AA375" s="16" t="str">
        <f>IF(C375=0,"",COUNT($AA$1:AA374)+1)</f>
        <v/>
      </c>
    </row>
    <row r="376" spans="27:27" ht="22.5" customHeight="1" x14ac:dyDescent="0.2">
      <c r="AA376" s="16" t="str">
        <f>IF(C376=0,"",COUNT($AA$1:AA375)+1)</f>
        <v/>
      </c>
    </row>
    <row r="377" spans="27:27" ht="22.5" customHeight="1" x14ac:dyDescent="0.2">
      <c r="AA377" s="16" t="str">
        <f>IF(C377=0,"",COUNT($AA$1:AA376)+1)</f>
        <v/>
      </c>
    </row>
    <row r="378" spans="27:27" ht="22.5" customHeight="1" x14ac:dyDescent="0.2">
      <c r="AA378" s="16" t="str">
        <f>IF(C378=0,"",COUNT($AA$1:AA377)+1)</f>
        <v/>
      </c>
    </row>
    <row r="379" spans="27:27" ht="22.5" customHeight="1" x14ac:dyDescent="0.2">
      <c r="AA379" s="16" t="str">
        <f>IF(C379=0,"",COUNT($AA$1:AA378)+1)</f>
        <v/>
      </c>
    </row>
    <row r="380" spans="27:27" ht="22.5" customHeight="1" x14ac:dyDescent="0.2">
      <c r="AA380" s="16" t="str">
        <f>IF(C380=0,"",COUNT($AA$1:AA379)+1)</f>
        <v/>
      </c>
    </row>
    <row r="381" spans="27:27" ht="22.5" customHeight="1" x14ac:dyDescent="0.2">
      <c r="AA381" s="16" t="str">
        <f>IF(C381=0,"",COUNT($AA$1:AA380)+1)</f>
        <v/>
      </c>
    </row>
    <row r="382" spans="27:27" ht="22.5" customHeight="1" x14ac:dyDescent="0.2">
      <c r="AA382" s="16" t="str">
        <f>IF(C382=0,"",COUNT($AA$1:AA381)+1)</f>
        <v/>
      </c>
    </row>
    <row r="383" spans="27:27" ht="22.5" customHeight="1" x14ac:dyDescent="0.2">
      <c r="AA383" s="16" t="str">
        <f>IF(C383=0,"",COUNT($AA$1:AA382)+1)</f>
        <v/>
      </c>
    </row>
    <row r="384" spans="27:27" ht="22.5" customHeight="1" x14ac:dyDescent="0.2">
      <c r="AA384" s="16" t="str">
        <f>IF(C384=0,"",COUNT($AA$1:AA383)+1)</f>
        <v/>
      </c>
    </row>
    <row r="385" spans="27:27" ht="22.5" customHeight="1" x14ac:dyDescent="0.2">
      <c r="AA385" s="16" t="str">
        <f>IF(C385=0,"",COUNT($AA$1:AA384)+1)</f>
        <v/>
      </c>
    </row>
    <row r="386" spans="27:27" ht="22.5" customHeight="1" x14ac:dyDescent="0.2">
      <c r="AA386" s="16" t="str">
        <f>IF(C386=0,"",COUNT($AA$1:AA385)+1)</f>
        <v/>
      </c>
    </row>
    <row r="387" spans="27:27" ht="22.5" customHeight="1" x14ac:dyDescent="0.2">
      <c r="AA387" s="16" t="str">
        <f>IF(C387=0,"",COUNT($AA$1:AA386)+1)</f>
        <v/>
      </c>
    </row>
    <row r="388" spans="27:27" ht="22.5" customHeight="1" x14ac:dyDescent="0.2">
      <c r="AA388" s="16" t="str">
        <f>IF(C388=0,"",COUNT($AA$1:AA387)+1)</f>
        <v/>
      </c>
    </row>
    <row r="389" spans="27:27" ht="22.5" customHeight="1" x14ac:dyDescent="0.2">
      <c r="AA389" s="16" t="str">
        <f>IF(C389=0,"",COUNT($AA$1:AA388)+1)</f>
        <v/>
      </c>
    </row>
    <row r="390" spans="27:27" ht="22.5" customHeight="1" x14ac:dyDescent="0.2">
      <c r="AA390" s="16" t="str">
        <f>IF(C390=0,"",COUNT($AA$1:AA389)+1)</f>
        <v/>
      </c>
    </row>
    <row r="391" spans="27:27" ht="22.5" customHeight="1" x14ac:dyDescent="0.2">
      <c r="AA391" s="16" t="str">
        <f>IF(C391=0,"",COUNT($AA$1:AA390)+1)</f>
        <v/>
      </c>
    </row>
    <row r="392" spans="27:27" ht="22.5" customHeight="1" x14ac:dyDescent="0.2">
      <c r="AA392" s="16" t="str">
        <f>IF(C392=0,"",COUNT($AA$1:AA391)+1)</f>
        <v/>
      </c>
    </row>
    <row r="393" spans="27:27" ht="22.5" customHeight="1" x14ac:dyDescent="0.2">
      <c r="AA393" s="16" t="str">
        <f>IF(C393=0,"",COUNT($AA$1:AA392)+1)</f>
        <v/>
      </c>
    </row>
    <row r="394" spans="27:27" ht="22.5" customHeight="1" x14ac:dyDescent="0.2">
      <c r="AA394" s="16" t="str">
        <f>IF(C394=0,"",COUNT($AA$1:AA393)+1)</f>
        <v/>
      </c>
    </row>
    <row r="395" spans="27:27" ht="22.5" customHeight="1" x14ac:dyDescent="0.2">
      <c r="AA395" s="16" t="str">
        <f>IF(C395=0,"",COUNT($AA$1:AA394)+1)</f>
        <v/>
      </c>
    </row>
    <row r="396" spans="27:27" ht="22.5" customHeight="1" x14ac:dyDescent="0.2">
      <c r="AA396" s="16" t="str">
        <f>IF(C396=0,"",COUNT($AA$1:AA395)+1)</f>
        <v/>
      </c>
    </row>
    <row r="397" spans="27:27" ht="22.5" customHeight="1" x14ac:dyDescent="0.2">
      <c r="AA397" s="16" t="str">
        <f>IF(C397=0,"",COUNT($AA$1:AA396)+1)</f>
        <v/>
      </c>
    </row>
    <row r="398" spans="27:27" ht="22.5" customHeight="1" x14ac:dyDescent="0.2">
      <c r="AA398" s="16" t="str">
        <f>IF(C398=0,"",COUNT($AA$1:AA397)+1)</f>
        <v/>
      </c>
    </row>
    <row r="399" spans="27:27" ht="22.5" customHeight="1" x14ac:dyDescent="0.2">
      <c r="AA399" s="16" t="str">
        <f>IF(C399=0,"",COUNT($AA$1:AA398)+1)</f>
        <v/>
      </c>
    </row>
    <row r="400" spans="27:27" ht="22.5" customHeight="1" x14ac:dyDescent="0.2">
      <c r="AA400" s="16" t="str">
        <f>IF(C400=0,"",COUNT($AA$1:AA399)+1)</f>
        <v/>
      </c>
    </row>
    <row r="401" spans="27:27" ht="22.5" customHeight="1" x14ac:dyDescent="0.2">
      <c r="AA401" s="16" t="str">
        <f>IF(C401=0,"",COUNT($AA$1:AA400)+1)</f>
        <v/>
      </c>
    </row>
    <row r="402" spans="27:27" ht="22.5" customHeight="1" x14ac:dyDescent="0.2">
      <c r="AA402" s="16" t="str">
        <f>IF(C402=0,"",COUNT($AA$1:AA401)+1)</f>
        <v/>
      </c>
    </row>
    <row r="403" spans="27:27" ht="22.5" customHeight="1" x14ac:dyDescent="0.2">
      <c r="AA403" s="16" t="str">
        <f>IF(C403=0,"",COUNT($AA$1:AA402)+1)</f>
        <v/>
      </c>
    </row>
    <row r="404" spans="27:27" ht="22.5" customHeight="1" x14ac:dyDescent="0.2">
      <c r="AA404" s="16" t="str">
        <f>IF(C404=0,"",COUNT($AA$1:AA403)+1)</f>
        <v/>
      </c>
    </row>
    <row r="405" spans="27:27" ht="22.5" customHeight="1" x14ac:dyDescent="0.2">
      <c r="AA405" s="16" t="str">
        <f>IF(C405=0,"",COUNT($AA$1:AA404)+1)</f>
        <v/>
      </c>
    </row>
    <row r="406" spans="27:27" ht="22.5" customHeight="1" x14ac:dyDescent="0.2">
      <c r="AA406" s="16" t="str">
        <f>IF(C406=0,"",COUNT($AA$1:AA405)+1)</f>
        <v/>
      </c>
    </row>
    <row r="407" spans="27:27" ht="22.5" customHeight="1" x14ac:dyDescent="0.2">
      <c r="AA407" s="16" t="str">
        <f>IF(C407=0,"",COUNT($AA$1:AA406)+1)</f>
        <v/>
      </c>
    </row>
    <row r="408" spans="27:27" ht="22.5" customHeight="1" x14ac:dyDescent="0.2">
      <c r="AA408" s="16" t="str">
        <f>IF(C408=0,"",COUNT($AA$1:AA407)+1)</f>
        <v/>
      </c>
    </row>
    <row r="409" spans="27:27" ht="22.5" customHeight="1" x14ac:dyDescent="0.2">
      <c r="AA409" s="16" t="str">
        <f>IF(C409=0,"",COUNT($AA$1:AA408)+1)</f>
        <v/>
      </c>
    </row>
    <row r="410" spans="27:27" ht="22.5" customHeight="1" x14ac:dyDescent="0.2">
      <c r="AA410" s="16" t="str">
        <f>IF(C410=0,"",COUNT($AA$1:AA409)+1)</f>
        <v/>
      </c>
    </row>
    <row r="411" spans="27:27" ht="22.5" customHeight="1" x14ac:dyDescent="0.2">
      <c r="AA411" s="16" t="str">
        <f>IF(C411=0,"",COUNT($AA$1:AA410)+1)</f>
        <v/>
      </c>
    </row>
    <row r="412" spans="27:27" ht="22.5" customHeight="1" x14ac:dyDescent="0.2">
      <c r="AA412" s="16" t="str">
        <f>IF(C412=0,"",COUNT($AA$1:AA411)+1)</f>
        <v/>
      </c>
    </row>
    <row r="413" spans="27:27" ht="22.5" customHeight="1" x14ac:dyDescent="0.2">
      <c r="AA413" s="16" t="str">
        <f>IF(C413=0,"",COUNT($AA$1:AA412)+1)</f>
        <v/>
      </c>
    </row>
    <row r="414" spans="27:27" ht="22.5" customHeight="1" x14ac:dyDescent="0.2">
      <c r="AA414" s="16" t="str">
        <f>IF(C414=0,"",COUNT($AA$1:AA413)+1)</f>
        <v/>
      </c>
    </row>
    <row r="415" spans="27:27" ht="22.5" customHeight="1" x14ac:dyDescent="0.2">
      <c r="AA415" s="16" t="str">
        <f>IF(C415=0,"",COUNT($AA$1:AA414)+1)</f>
        <v/>
      </c>
    </row>
    <row r="416" spans="27:27" ht="22.5" customHeight="1" x14ac:dyDescent="0.2">
      <c r="AA416" s="16" t="str">
        <f>IF(C416=0,"",COUNT($AA$1:AA415)+1)</f>
        <v/>
      </c>
    </row>
    <row r="417" spans="27:27" ht="22.5" customHeight="1" x14ac:dyDescent="0.2">
      <c r="AA417" s="16" t="str">
        <f>IF(C417=0,"",COUNT($AA$1:AA416)+1)</f>
        <v/>
      </c>
    </row>
    <row r="418" spans="27:27" ht="22.5" customHeight="1" x14ac:dyDescent="0.2">
      <c r="AA418" s="16" t="str">
        <f>IF(C418=0,"",COUNT($AA$1:AA417)+1)</f>
        <v/>
      </c>
    </row>
    <row r="419" spans="27:27" ht="22.5" customHeight="1" x14ac:dyDescent="0.2">
      <c r="AA419" s="16" t="str">
        <f>IF(C419=0,"",COUNT($AA$1:AA418)+1)</f>
        <v/>
      </c>
    </row>
    <row r="420" spans="27:27" ht="22.5" customHeight="1" x14ac:dyDescent="0.2">
      <c r="AA420" s="16" t="str">
        <f>IF(C420=0,"",COUNT($AA$1:AA419)+1)</f>
        <v/>
      </c>
    </row>
    <row r="421" spans="27:27" ht="22.5" customHeight="1" x14ac:dyDescent="0.2">
      <c r="AA421" s="16" t="str">
        <f>IF(C421=0,"",COUNT($AA$1:AA420)+1)</f>
        <v/>
      </c>
    </row>
    <row r="422" spans="27:27" ht="22.5" customHeight="1" x14ac:dyDescent="0.2">
      <c r="AA422" s="16" t="str">
        <f>IF(C422=0,"",COUNT($AA$1:AA421)+1)</f>
        <v/>
      </c>
    </row>
    <row r="423" spans="27:27" ht="22.5" customHeight="1" x14ac:dyDescent="0.2">
      <c r="AA423" s="16" t="str">
        <f>IF(C423=0,"",COUNT($AA$1:AA422)+1)</f>
        <v/>
      </c>
    </row>
    <row r="424" spans="27:27" ht="22.5" customHeight="1" x14ac:dyDescent="0.2">
      <c r="AA424" s="16" t="str">
        <f>IF(C424=0,"",COUNT($AA$1:AA423)+1)</f>
        <v/>
      </c>
    </row>
    <row r="425" spans="27:27" ht="22.5" customHeight="1" x14ac:dyDescent="0.2">
      <c r="AA425" s="16" t="str">
        <f>IF(C425=0,"",COUNT($AA$1:AA424)+1)</f>
        <v/>
      </c>
    </row>
    <row r="426" spans="27:27" ht="22.5" customHeight="1" x14ac:dyDescent="0.2">
      <c r="AA426" s="16" t="str">
        <f>IF(C426=0,"",COUNT($AA$1:AA425)+1)</f>
        <v/>
      </c>
    </row>
    <row r="427" spans="27:27" ht="22.5" customHeight="1" x14ac:dyDescent="0.2">
      <c r="AA427" s="16" t="str">
        <f>IF(C427=0,"",COUNT($AA$1:AA426)+1)</f>
        <v/>
      </c>
    </row>
    <row r="428" spans="27:27" ht="22.5" customHeight="1" x14ac:dyDescent="0.2">
      <c r="AA428" s="16" t="str">
        <f>IF(C428=0,"",COUNT($AA$1:AA427)+1)</f>
        <v/>
      </c>
    </row>
    <row r="429" spans="27:27" ht="22.5" customHeight="1" x14ac:dyDescent="0.2">
      <c r="AA429" s="16" t="str">
        <f>IF(C429=0,"",COUNT($AA$1:AA428)+1)</f>
        <v/>
      </c>
    </row>
    <row r="430" spans="27:27" ht="22.5" customHeight="1" x14ac:dyDescent="0.2">
      <c r="AA430" s="16" t="str">
        <f>IF(C430=0,"",COUNT($AA$1:AA429)+1)</f>
        <v/>
      </c>
    </row>
    <row r="431" spans="27:27" ht="22.5" customHeight="1" x14ac:dyDescent="0.2">
      <c r="AA431" s="16" t="str">
        <f>IF(C431=0,"",COUNT($AA$1:AA430)+1)</f>
        <v/>
      </c>
    </row>
    <row r="432" spans="27:27" ht="22.5" customHeight="1" x14ac:dyDescent="0.2">
      <c r="AA432" s="16" t="str">
        <f>IF(C432=0,"",COUNT($AA$1:AA431)+1)</f>
        <v/>
      </c>
    </row>
    <row r="433" spans="27:27" ht="22.5" customHeight="1" x14ac:dyDescent="0.2">
      <c r="AA433" s="16" t="str">
        <f>IF(C433=0,"",COUNT($AA$1:AA432)+1)</f>
        <v/>
      </c>
    </row>
    <row r="434" spans="27:27" ht="22.5" customHeight="1" x14ac:dyDescent="0.2">
      <c r="AA434" s="16" t="str">
        <f>IF(C434=0,"",COUNT($AA$1:AA433)+1)</f>
        <v/>
      </c>
    </row>
    <row r="435" spans="27:27" ht="22.5" customHeight="1" x14ac:dyDescent="0.2">
      <c r="AA435" s="16" t="str">
        <f>IF(C435=0,"",COUNT($AA$1:AA434)+1)</f>
        <v/>
      </c>
    </row>
    <row r="436" spans="27:27" ht="22.5" customHeight="1" x14ac:dyDescent="0.2">
      <c r="AA436" s="16" t="str">
        <f>IF(C436=0,"",COUNT($AA$1:AA435)+1)</f>
        <v/>
      </c>
    </row>
    <row r="437" spans="27:27" ht="22.5" customHeight="1" x14ac:dyDescent="0.2">
      <c r="AA437" s="16" t="str">
        <f>IF(C437=0,"",COUNT($AA$1:AA436)+1)</f>
        <v/>
      </c>
    </row>
    <row r="438" spans="27:27" ht="22.5" customHeight="1" x14ac:dyDescent="0.2">
      <c r="AA438" s="16" t="str">
        <f>IF(C438=0,"",COUNT($AA$1:AA437)+1)</f>
        <v/>
      </c>
    </row>
    <row r="439" spans="27:27" ht="22.5" customHeight="1" x14ac:dyDescent="0.2">
      <c r="AA439" s="16" t="str">
        <f>IF(C439=0,"",COUNT($AA$1:AA438)+1)</f>
        <v/>
      </c>
    </row>
    <row r="440" spans="27:27" ht="22.5" customHeight="1" x14ac:dyDescent="0.2">
      <c r="AA440" s="16" t="str">
        <f>IF(C440=0,"",COUNT($AA$1:AA439)+1)</f>
        <v/>
      </c>
    </row>
    <row r="441" spans="27:27" ht="22.5" customHeight="1" x14ac:dyDescent="0.2">
      <c r="AA441" s="16" t="str">
        <f>IF(C441=0,"",COUNT($AA$1:AA440)+1)</f>
        <v/>
      </c>
    </row>
    <row r="442" spans="27:27" ht="22.5" customHeight="1" x14ac:dyDescent="0.2">
      <c r="AA442" s="16" t="str">
        <f>IF(C442=0,"",COUNT($AA$1:AA441)+1)</f>
        <v/>
      </c>
    </row>
    <row r="443" spans="27:27" ht="22.5" customHeight="1" x14ac:dyDescent="0.2">
      <c r="AA443" s="16" t="str">
        <f>IF(C443=0,"",COUNT($AA$1:AA442)+1)</f>
        <v/>
      </c>
    </row>
    <row r="444" spans="27:27" ht="22.5" customHeight="1" x14ac:dyDescent="0.2">
      <c r="AA444" s="16" t="str">
        <f>IF(C444=0,"",COUNT($AA$1:AA443)+1)</f>
        <v/>
      </c>
    </row>
    <row r="445" spans="27:27" ht="22.5" customHeight="1" x14ac:dyDescent="0.2">
      <c r="AA445" s="16" t="str">
        <f>IF(C445=0,"",COUNT($AA$1:AA444)+1)</f>
        <v/>
      </c>
    </row>
    <row r="446" spans="27:27" ht="22.5" customHeight="1" x14ac:dyDescent="0.2">
      <c r="AA446" s="16" t="str">
        <f>IF(C446=0,"",COUNT($AA$1:AA445)+1)</f>
        <v/>
      </c>
    </row>
    <row r="447" spans="27:27" ht="22.5" customHeight="1" x14ac:dyDescent="0.2">
      <c r="AA447" s="16" t="str">
        <f>IF(C447=0,"",COUNT($AA$1:AA446)+1)</f>
        <v/>
      </c>
    </row>
    <row r="448" spans="27:27" ht="22.5" customHeight="1" x14ac:dyDescent="0.2">
      <c r="AA448" s="16" t="str">
        <f>IF(C448=0,"",COUNT($AA$1:AA447)+1)</f>
        <v/>
      </c>
    </row>
    <row r="449" spans="27:27" ht="22.5" customHeight="1" x14ac:dyDescent="0.2">
      <c r="AA449" s="16" t="str">
        <f>IF(C449=0,"",COUNT($AA$1:AA448)+1)</f>
        <v/>
      </c>
    </row>
    <row r="450" spans="27:27" ht="22.5" customHeight="1" x14ac:dyDescent="0.2">
      <c r="AA450" s="16" t="str">
        <f>IF(C450=0,"",COUNT($AA$1:AA449)+1)</f>
        <v/>
      </c>
    </row>
    <row r="451" spans="27:27" ht="22.5" customHeight="1" x14ac:dyDescent="0.2">
      <c r="AA451" s="16" t="str">
        <f>IF(C451=0,"",COUNT($AA$1:AA450)+1)</f>
        <v/>
      </c>
    </row>
    <row r="452" spans="27:27" ht="22.5" customHeight="1" x14ac:dyDescent="0.2">
      <c r="AA452" s="16" t="str">
        <f>IF(C452=0,"",COUNT($AA$1:AA451)+1)</f>
        <v/>
      </c>
    </row>
    <row r="453" spans="27:27" ht="22.5" customHeight="1" x14ac:dyDescent="0.2">
      <c r="AA453" s="16" t="str">
        <f>IF(C453=0,"",COUNT($AA$1:AA452)+1)</f>
        <v/>
      </c>
    </row>
    <row r="454" spans="27:27" ht="22.5" customHeight="1" x14ac:dyDescent="0.2">
      <c r="AA454" s="16" t="str">
        <f>IF(C454=0,"",COUNT($AA$1:AA453)+1)</f>
        <v/>
      </c>
    </row>
    <row r="455" spans="27:27" ht="22.5" customHeight="1" x14ac:dyDescent="0.2">
      <c r="AA455" s="16" t="str">
        <f>IF(C455=0,"",COUNT($AA$1:AA454)+1)</f>
        <v/>
      </c>
    </row>
    <row r="456" spans="27:27" ht="22.5" customHeight="1" x14ac:dyDescent="0.2">
      <c r="AA456" s="16" t="str">
        <f>IF(C456=0,"",COUNT($AA$1:AA455)+1)</f>
        <v/>
      </c>
    </row>
    <row r="457" spans="27:27" ht="22.5" customHeight="1" x14ac:dyDescent="0.2">
      <c r="AA457" s="16" t="str">
        <f>IF(C457=0,"",COUNT($AA$1:AA456)+1)</f>
        <v/>
      </c>
    </row>
    <row r="458" spans="27:27" ht="22.5" customHeight="1" x14ac:dyDescent="0.2">
      <c r="AA458" s="16" t="str">
        <f>IF(C458=0,"",COUNT($AA$1:AA457)+1)</f>
        <v/>
      </c>
    </row>
    <row r="459" spans="27:27" ht="22.5" customHeight="1" x14ac:dyDescent="0.2">
      <c r="AA459" s="16" t="str">
        <f>IF(C459=0,"",COUNT($AA$1:AA458)+1)</f>
        <v/>
      </c>
    </row>
    <row r="460" spans="27:27" ht="22.5" customHeight="1" x14ac:dyDescent="0.2">
      <c r="AA460" s="16" t="str">
        <f>IF(C460=0,"",COUNT($AA$1:AA459)+1)</f>
        <v/>
      </c>
    </row>
    <row r="461" spans="27:27" ht="22.5" customHeight="1" x14ac:dyDescent="0.2">
      <c r="AA461" s="16" t="str">
        <f>IF(C461=0,"",COUNT($AA$1:AA460)+1)</f>
        <v/>
      </c>
    </row>
    <row r="462" spans="27:27" ht="22.5" customHeight="1" x14ac:dyDescent="0.2">
      <c r="AA462" s="16" t="str">
        <f>IF(C462=0,"",COUNT($AA$1:AA461)+1)</f>
        <v/>
      </c>
    </row>
    <row r="463" spans="27:27" ht="22.5" customHeight="1" x14ac:dyDescent="0.2">
      <c r="AA463" s="16" t="str">
        <f>IF(C463=0,"",COUNT($AA$1:AA462)+1)</f>
        <v/>
      </c>
    </row>
    <row r="464" spans="27:27" ht="22.5" customHeight="1" x14ac:dyDescent="0.2">
      <c r="AA464" s="16" t="str">
        <f>IF(C464=0,"",COUNT($AA$1:AA463)+1)</f>
        <v/>
      </c>
    </row>
    <row r="465" spans="27:27" ht="22.5" customHeight="1" x14ac:dyDescent="0.2">
      <c r="AA465" s="16" t="str">
        <f>IF(C465=0,"",COUNT($AA$1:AA464)+1)</f>
        <v/>
      </c>
    </row>
    <row r="466" spans="27:27" ht="22.5" customHeight="1" x14ac:dyDescent="0.2">
      <c r="AA466" s="16" t="str">
        <f>IF(C466=0,"",COUNT($AA$1:AA465)+1)</f>
        <v/>
      </c>
    </row>
    <row r="467" spans="27:27" ht="22.5" customHeight="1" x14ac:dyDescent="0.2">
      <c r="AA467" s="16" t="str">
        <f>IF(C467=0,"",COUNT($AA$1:AA466)+1)</f>
        <v/>
      </c>
    </row>
    <row r="468" spans="27:27" ht="22.5" customHeight="1" x14ac:dyDescent="0.2">
      <c r="AA468" s="16" t="str">
        <f>IF(C468=0,"",COUNT($AA$1:AA467)+1)</f>
        <v/>
      </c>
    </row>
    <row r="469" spans="27:27" ht="22.5" customHeight="1" x14ac:dyDescent="0.2">
      <c r="AA469" s="16" t="str">
        <f>IF(C469=0,"",COUNT($AA$1:AA468)+1)</f>
        <v/>
      </c>
    </row>
    <row r="470" spans="27:27" ht="22.5" customHeight="1" x14ac:dyDescent="0.2">
      <c r="AA470" s="16" t="str">
        <f>IF(C470=0,"",COUNT($AA$1:AA469)+1)</f>
        <v/>
      </c>
    </row>
    <row r="471" spans="27:27" ht="22.5" customHeight="1" x14ac:dyDescent="0.2">
      <c r="AA471" s="16" t="str">
        <f>IF(C471=0,"",COUNT($AA$1:AA470)+1)</f>
        <v/>
      </c>
    </row>
    <row r="472" spans="27:27" ht="22.5" customHeight="1" x14ac:dyDescent="0.2">
      <c r="AA472" s="16" t="str">
        <f>IF(C472=0,"",COUNT($AA$1:AA471)+1)</f>
        <v/>
      </c>
    </row>
    <row r="473" spans="27:27" ht="22.5" customHeight="1" x14ac:dyDescent="0.2">
      <c r="AA473" s="16" t="str">
        <f>IF(C473=0,"",COUNT($AA$1:AA472)+1)</f>
        <v/>
      </c>
    </row>
    <row r="474" spans="27:27" ht="22.5" customHeight="1" x14ac:dyDescent="0.2">
      <c r="AA474" s="16" t="str">
        <f>IF(C474=0,"",COUNT($AA$1:AA473)+1)</f>
        <v/>
      </c>
    </row>
    <row r="475" spans="27:27" ht="22.5" customHeight="1" x14ac:dyDescent="0.2">
      <c r="AA475" s="16" t="str">
        <f>IF(C475=0,"",COUNT($AA$1:AA474)+1)</f>
        <v/>
      </c>
    </row>
    <row r="476" spans="27:27" ht="22.5" customHeight="1" x14ac:dyDescent="0.2">
      <c r="AA476" s="16" t="str">
        <f>IF(C476=0,"",COUNT($AA$1:AA475)+1)</f>
        <v/>
      </c>
    </row>
    <row r="477" spans="27:27" ht="22.5" customHeight="1" x14ac:dyDescent="0.2">
      <c r="AA477" s="16" t="str">
        <f>IF(C477=0,"",COUNT($AA$1:AA476)+1)</f>
        <v/>
      </c>
    </row>
    <row r="478" spans="27:27" ht="22.5" customHeight="1" x14ac:dyDescent="0.2">
      <c r="AA478" s="16" t="str">
        <f>IF(C478=0,"",COUNT($AA$1:AA477)+1)</f>
        <v/>
      </c>
    </row>
    <row r="479" spans="27:27" ht="22.5" customHeight="1" x14ac:dyDescent="0.2">
      <c r="AA479" s="16" t="str">
        <f>IF(C479=0,"",COUNT($AA$1:AA478)+1)</f>
        <v/>
      </c>
    </row>
    <row r="480" spans="27:27" ht="22.5" customHeight="1" x14ac:dyDescent="0.2">
      <c r="AA480" s="16" t="str">
        <f>IF(C480=0,"",COUNT($AA$1:AA479)+1)</f>
        <v/>
      </c>
    </row>
    <row r="481" spans="27:27" ht="22.5" customHeight="1" x14ac:dyDescent="0.2">
      <c r="AA481" s="16" t="str">
        <f>IF(C481=0,"",COUNT($AA$1:AA480)+1)</f>
        <v/>
      </c>
    </row>
    <row r="482" spans="27:27" ht="22.5" customHeight="1" x14ac:dyDescent="0.2">
      <c r="AA482" s="16" t="str">
        <f>IF(C482=0,"",COUNT($AA$1:AA481)+1)</f>
        <v/>
      </c>
    </row>
    <row r="483" spans="27:27" ht="22.5" customHeight="1" x14ac:dyDescent="0.2">
      <c r="AA483" s="16" t="str">
        <f>IF(C483=0,"",COUNT($AA$1:AA482)+1)</f>
        <v/>
      </c>
    </row>
    <row r="484" spans="27:27" ht="22.5" customHeight="1" x14ac:dyDescent="0.2">
      <c r="AA484" s="16" t="str">
        <f>IF(C484=0,"",COUNT($AA$1:AA483)+1)</f>
        <v/>
      </c>
    </row>
    <row r="485" spans="27:27" ht="22.5" customHeight="1" x14ac:dyDescent="0.2">
      <c r="AA485" s="16" t="str">
        <f>IF(C485=0,"",COUNT($AA$1:AA484)+1)</f>
        <v/>
      </c>
    </row>
    <row r="486" spans="27:27" ht="22.5" customHeight="1" x14ac:dyDescent="0.2">
      <c r="AA486" s="16" t="str">
        <f>IF(C486=0,"",COUNT($AA$1:AA485)+1)</f>
        <v/>
      </c>
    </row>
    <row r="487" spans="27:27" ht="22.5" customHeight="1" x14ac:dyDescent="0.2">
      <c r="AA487" s="16" t="str">
        <f>IF(C487=0,"",COUNT($AA$1:AA486)+1)</f>
        <v/>
      </c>
    </row>
    <row r="488" spans="27:27" ht="22.5" customHeight="1" x14ac:dyDescent="0.2">
      <c r="AA488" s="16" t="str">
        <f>IF(C488=0,"",COUNT($AA$1:AA487)+1)</f>
        <v/>
      </c>
    </row>
    <row r="489" spans="27:27" ht="22.5" customHeight="1" x14ac:dyDescent="0.2">
      <c r="AA489" s="16" t="str">
        <f>IF(C489=0,"",COUNT($AA$1:AA488)+1)</f>
        <v/>
      </c>
    </row>
    <row r="490" spans="27:27" ht="22.5" customHeight="1" x14ac:dyDescent="0.2">
      <c r="AA490" s="16" t="str">
        <f>IF(C490=0,"",COUNT($AA$1:AA489)+1)</f>
        <v/>
      </c>
    </row>
    <row r="491" spans="27:27" ht="22.5" customHeight="1" x14ac:dyDescent="0.2">
      <c r="AA491" s="16" t="str">
        <f>IF(C491=0,"",COUNT($AA$1:AA490)+1)</f>
        <v/>
      </c>
    </row>
    <row r="492" spans="27:27" ht="22.5" customHeight="1" x14ac:dyDescent="0.2">
      <c r="AA492" s="16" t="str">
        <f>IF(C492=0,"",COUNT($AA$1:AA491)+1)</f>
        <v/>
      </c>
    </row>
    <row r="493" spans="27:27" ht="22.5" customHeight="1" x14ac:dyDescent="0.2">
      <c r="AA493" s="16" t="str">
        <f>IF(C493=0,"",COUNT($AA$1:AA492)+1)</f>
        <v/>
      </c>
    </row>
    <row r="494" spans="27:27" ht="22.5" customHeight="1" x14ac:dyDescent="0.2">
      <c r="AA494" s="16" t="str">
        <f>IF(C494=0,"",COUNT($AA$1:AA493)+1)</f>
        <v/>
      </c>
    </row>
    <row r="495" spans="27:27" ht="22.5" customHeight="1" x14ac:dyDescent="0.2">
      <c r="AA495" s="16" t="str">
        <f>IF(C495=0,"",COUNT($AA$1:AA494)+1)</f>
        <v/>
      </c>
    </row>
    <row r="496" spans="27:27" ht="22.5" customHeight="1" x14ac:dyDescent="0.2">
      <c r="AA496" s="16" t="str">
        <f>IF(C496=0,"",COUNT($AA$1:AA495)+1)</f>
        <v/>
      </c>
    </row>
    <row r="497" spans="27:27" ht="22.5" customHeight="1" x14ac:dyDescent="0.2">
      <c r="AA497" s="16" t="str">
        <f>IF(C497=0,"",COUNT($AA$1:AA496)+1)</f>
        <v/>
      </c>
    </row>
    <row r="498" spans="27:27" ht="22.5" customHeight="1" x14ac:dyDescent="0.2">
      <c r="AA498" s="16" t="str">
        <f>IF(C498=0,"",COUNT($AA$1:AA497)+1)</f>
        <v/>
      </c>
    </row>
    <row r="499" spans="27:27" ht="22.5" customHeight="1" x14ac:dyDescent="0.2">
      <c r="AA499" s="16" t="str">
        <f>IF(C499=0,"",COUNT($AA$1:AA498)+1)</f>
        <v/>
      </c>
    </row>
    <row r="500" spans="27:27" ht="22.5" customHeight="1" x14ac:dyDescent="0.2">
      <c r="AA500" s="16" t="str">
        <f>IF(C500=0,"",COUNT($AA$1:AA499)+1)</f>
        <v/>
      </c>
    </row>
    <row r="501" spans="27:27" ht="22.5" customHeight="1" x14ac:dyDescent="0.2">
      <c r="AA501" s="16" t="str">
        <f>IF(C501=0,"",COUNT($AA$1:AA500)+1)</f>
        <v/>
      </c>
    </row>
    <row r="502" spans="27:27" ht="22.5" customHeight="1" x14ac:dyDescent="0.2">
      <c r="AA502" s="16" t="str">
        <f>IF(C502=0,"",COUNT($AA$1:AA501)+1)</f>
        <v/>
      </c>
    </row>
    <row r="503" spans="27:27" ht="22.5" customHeight="1" x14ac:dyDescent="0.2">
      <c r="AA503" s="16" t="str">
        <f>IF(C503=0,"",COUNT($AA$1:AA502)+1)</f>
        <v/>
      </c>
    </row>
    <row r="504" spans="27:27" ht="22.5" customHeight="1" x14ac:dyDescent="0.2">
      <c r="AA504" s="16" t="str">
        <f>IF(C504=0,"",COUNT($AA$1:AA503)+1)</f>
        <v/>
      </c>
    </row>
    <row r="505" spans="27:27" ht="22.5" customHeight="1" x14ac:dyDescent="0.2">
      <c r="AA505" s="16" t="str">
        <f>IF(C505=0,"",COUNT($AA$1:AA504)+1)</f>
        <v/>
      </c>
    </row>
    <row r="506" spans="27:27" ht="22.5" customHeight="1" x14ac:dyDescent="0.2">
      <c r="AA506" s="16" t="str">
        <f>IF(C506=0,"",COUNT($AA$1:AA505)+1)</f>
        <v/>
      </c>
    </row>
    <row r="507" spans="27:27" ht="22.5" customHeight="1" x14ac:dyDescent="0.2">
      <c r="AA507" s="16" t="str">
        <f>IF(C507=0,"",COUNT($AA$1:AA506)+1)</f>
        <v/>
      </c>
    </row>
    <row r="508" spans="27:27" ht="22.5" customHeight="1" x14ac:dyDescent="0.2">
      <c r="AA508" s="16" t="str">
        <f>IF(C508=0,"",COUNT($AA$1:AA507)+1)</f>
        <v/>
      </c>
    </row>
    <row r="509" spans="27:27" ht="22.5" customHeight="1" x14ac:dyDescent="0.2">
      <c r="AA509" s="16" t="str">
        <f>IF(C509=0,"",COUNT($AA$1:AA508)+1)</f>
        <v/>
      </c>
    </row>
    <row r="510" spans="27:27" ht="22.5" customHeight="1" x14ac:dyDescent="0.2">
      <c r="AA510" s="16" t="str">
        <f>IF(C510=0,"",COUNT($AA$1:AA509)+1)</f>
        <v/>
      </c>
    </row>
    <row r="511" spans="27:27" ht="22.5" customHeight="1" x14ac:dyDescent="0.2">
      <c r="AA511" s="16" t="str">
        <f>IF(C511=0,"",COUNT($AA$1:AA510)+1)</f>
        <v/>
      </c>
    </row>
    <row r="512" spans="27:27" ht="22.5" customHeight="1" x14ac:dyDescent="0.2">
      <c r="AA512" s="16" t="str">
        <f>IF(C512=0,"",COUNT($AA$1:AA511)+1)</f>
        <v/>
      </c>
    </row>
    <row r="513" spans="27:27" ht="22.5" customHeight="1" x14ac:dyDescent="0.2">
      <c r="AA513" s="16" t="str">
        <f>IF(C513=0,"",COUNT($AA$1:AA512)+1)</f>
        <v/>
      </c>
    </row>
    <row r="514" spans="27:27" ht="22.5" customHeight="1" x14ac:dyDescent="0.2">
      <c r="AA514" s="16" t="str">
        <f>IF(C514=0,"",COUNT($AA$1:AA513)+1)</f>
        <v/>
      </c>
    </row>
    <row r="515" spans="27:27" ht="22.5" customHeight="1" x14ac:dyDescent="0.2">
      <c r="AA515" s="16" t="str">
        <f>IF(C515=0,"",COUNT($AA$1:AA514)+1)</f>
        <v/>
      </c>
    </row>
    <row r="516" spans="27:27" ht="22.5" customHeight="1" x14ac:dyDescent="0.2">
      <c r="AA516" s="16" t="str">
        <f>IF(C516=0,"",COUNT($AA$1:AA515)+1)</f>
        <v/>
      </c>
    </row>
    <row r="517" spans="27:27" ht="22.5" customHeight="1" x14ac:dyDescent="0.2">
      <c r="AA517" s="16" t="str">
        <f>IF(C517=0,"",COUNT($AA$1:AA516)+1)</f>
        <v/>
      </c>
    </row>
    <row r="518" spans="27:27" ht="22.5" customHeight="1" x14ac:dyDescent="0.2">
      <c r="AA518" s="16" t="str">
        <f>IF(C518=0,"",COUNT($AA$1:AA517)+1)</f>
        <v/>
      </c>
    </row>
    <row r="519" spans="27:27" ht="22.5" customHeight="1" x14ac:dyDescent="0.2">
      <c r="AA519" s="16" t="str">
        <f>IF(C519=0,"",COUNT($AA$1:AA518)+1)</f>
        <v/>
      </c>
    </row>
    <row r="520" spans="27:27" ht="22.5" customHeight="1" x14ac:dyDescent="0.2">
      <c r="AA520" s="16" t="str">
        <f>IF(C520=0,"",COUNT($AA$1:AA519)+1)</f>
        <v/>
      </c>
    </row>
    <row r="521" spans="27:27" ht="22.5" customHeight="1" x14ac:dyDescent="0.2">
      <c r="AA521" s="16" t="str">
        <f>IF(C521=0,"",COUNT($AA$1:AA520)+1)</f>
        <v/>
      </c>
    </row>
    <row r="522" spans="27:27" ht="22.5" customHeight="1" x14ac:dyDescent="0.2">
      <c r="AA522" s="16" t="str">
        <f>IF(C522=0,"",COUNT($AA$1:AA521)+1)</f>
        <v/>
      </c>
    </row>
    <row r="523" spans="27:27" ht="22.5" customHeight="1" x14ac:dyDescent="0.2">
      <c r="AA523" s="16" t="str">
        <f>IF(C523=0,"",COUNT($AA$1:AA522)+1)</f>
        <v/>
      </c>
    </row>
    <row r="524" spans="27:27" ht="22.5" customHeight="1" x14ac:dyDescent="0.2">
      <c r="AA524" s="16" t="str">
        <f>IF(C524=0,"",COUNT($AA$1:AA523)+1)</f>
        <v/>
      </c>
    </row>
    <row r="525" spans="27:27" ht="22.5" customHeight="1" x14ac:dyDescent="0.2">
      <c r="AA525" s="16" t="str">
        <f>IF(C525=0,"",COUNT($AA$1:AA524)+1)</f>
        <v/>
      </c>
    </row>
    <row r="526" spans="27:27" ht="22.5" customHeight="1" x14ac:dyDescent="0.2">
      <c r="AA526" s="16" t="str">
        <f>IF(C526=0,"",COUNT($AA$1:AA525)+1)</f>
        <v/>
      </c>
    </row>
    <row r="527" spans="27:27" ht="22.5" customHeight="1" x14ac:dyDescent="0.2">
      <c r="AA527" s="16" t="str">
        <f>IF(C527=0,"",COUNT($AA$1:AA526)+1)</f>
        <v/>
      </c>
    </row>
    <row r="528" spans="27:27" ht="22.5" customHeight="1" x14ac:dyDescent="0.2">
      <c r="AA528" s="16" t="str">
        <f>IF(C528=0,"",COUNT($AA$1:AA527)+1)</f>
        <v/>
      </c>
    </row>
    <row r="529" spans="27:27" ht="22.5" customHeight="1" x14ac:dyDescent="0.2">
      <c r="AA529" s="16" t="str">
        <f>IF(C529=0,"",COUNT($AA$1:AA528)+1)</f>
        <v/>
      </c>
    </row>
    <row r="530" spans="27:27" ht="22.5" customHeight="1" x14ac:dyDescent="0.2">
      <c r="AA530" s="16" t="str">
        <f>IF(C530=0,"",COUNT($AA$1:AA529)+1)</f>
        <v/>
      </c>
    </row>
    <row r="531" spans="27:27" ht="22.5" customHeight="1" x14ac:dyDescent="0.2">
      <c r="AA531" s="16" t="str">
        <f>IF(C531=0,"",COUNT($AA$1:AA530)+1)</f>
        <v/>
      </c>
    </row>
    <row r="532" spans="27:27" ht="22.5" customHeight="1" x14ac:dyDescent="0.2">
      <c r="AA532" s="16" t="str">
        <f>IF(C532=0,"",COUNT($AA$1:AA531)+1)</f>
        <v/>
      </c>
    </row>
    <row r="533" spans="27:27" ht="22.5" customHeight="1" x14ac:dyDescent="0.2">
      <c r="AA533" s="16" t="str">
        <f>IF(C533=0,"",COUNT($AA$1:AA532)+1)</f>
        <v/>
      </c>
    </row>
    <row r="534" spans="27:27" ht="22.5" customHeight="1" x14ac:dyDescent="0.2">
      <c r="AA534" s="16" t="str">
        <f>IF(C534=0,"",COUNT($AA$1:AA533)+1)</f>
        <v/>
      </c>
    </row>
    <row r="535" spans="27:27" ht="22.5" customHeight="1" x14ac:dyDescent="0.2">
      <c r="AA535" s="16" t="str">
        <f>IF(C535=0,"",COUNT($AA$1:AA534)+1)</f>
        <v/>
      </c>
    </row>
    <row r="536" spans="27:27" ht="22.5" customHeight="1" x14ac:dyDescent="0.2">
      <c r="AA536" s="16" t="str">
        <f>IF(C536=0,"",COUNT($AA$1:AA535)+1)</f>
        <v/>
      </c>
    </row>
    <row r="537" spans="27:27" ht="22.5" customHeight="1" x14ac:dyDescent="0.2">
      <c r="AA537" s="16" t="str">
        <f>IF(C537=0,"",COUNT($AA$1:AA536)+1)</f>
        <v/>
      </c>
    </row>
    <row r="538" spans="27:27" ht="22.5" customHeight="1" x14ac:dyDescent="0.2">
      <c r="AA538" s="16" t="str">
        <f>IF(C538=0,"",COUNT($AA$1:AA537)+1)</f>
        <v/>
      </c>
    </row>
    <row r="539" spans="27:27" ht="22.5" customHeight="1" x14ac:dyDescent="0.2">
      <c r="AA539" s="16" t="str">
        <f>IF(C539=0,"",COUNT($AA$1:AA538)+1)</f>
        <v/>
      </c>
    </row>
    <row r="540" spans="27:27" ht="22.5" customHeight="1" x14ac:dyDescent="0.2">
      <c r="AA540" s="16" t="str">
        <f>IF(C540=0,"",COUNT($AA$1:AA539)+1)</f>
        <v/>
      </c>
    </row>
    <row r="541" spans="27:27" ht="22.5" customHeight="1" x14ac:dyDescent="0.2">
      <c r="AA541" s="16" t="str">
        <f>IF(C541=0,"",COUNT($AA$1:AA540)+1)</f>
        <v/>
      </c>
    </row>
    <row r="542" spans="27:27" ht="22.5" customHeight="1" x14ac:dyDescent="0.2">
      <c r="AA542" s="16" t="str">
        <f>IF(C542=0,"",COUNT($AA$1:AA541)+1)</f>
        <v/>
      </c>
    </row>
    <row r="543" spans="27:27" ht="22.5" customHeight="1" x14ac:dyDescent="0.2">
      <c r="AA543" s="16" t="str">
        <f>IF(C543=0,"",COUNT($AA$1:AA542)+1)</f>
        <v/>
      </c>
    </row>
    <row r="544" spans="27:27" ht="22.5" customHeight="1" x14ac:dyDescent="0.2">
      <c r="AA544" s="16" t="str">
        <f>IF(C544=0,"",COUNT($AA$1:AA543)+1)</f>
        <v/>
      </c>
    </row>
    <row r="545" spans="27:27" ht="22.5" customHeight="1" x14ac:dyDescent="0.2">
      <c r="AA545" s="16" t="str">
        <f>IF(C545=0,"",COUNT($AA$1:AA544)+1)</f>
        <v/>
      </c>
    </row>
    <row r="546" spans="27:27" ht="22.5" customHeight="1" x14ac:dyDescent="0.2">
      <c r="AA546" s="16" t="str">
        <f>IF(C546=0,"",COUNT($AA$1:AA545)+1)</f>
        <v/>
      </c>
    </row>
    <row r="547" spans="27:27" ht="22.5" customHeight="1" x14ac:dyDescent="0.2">
      <c r="AA547" s="16" t="str">
        <f>IF(C547=0,"",COUNT($AA$1:AA546)+1)</f>
        <v/>
      </c>
    </row>
    <row r="548" spans="27:27" ht="22.5" customHeight="1" x14ac:dyDescent="0.2">
      <c r="AA548" s="16" t="str">
        <f>IF(C548=0,"",COUNT($AA$1:AA547)+1)</f>
        <v/>
      </c>
    </row>
    <row r="549" spans="27:27" ht="22.5" customHeight="1" x14ac:dyDescent="0.2">
      <c r="AA549" s="16" t="str">
        <f>IF(C549=0,"",COUNT($AA$1:AA548)+1)</f>
        <v/>
      </c>
    </row>
    <row r="550" spans="27:27" ht="22.5" customHeight="1" x14ac:dyDescent="0.2">
      <c r="AA550" s="16" t="str">
        <f>IF(C550=0,"",COUNT($AA$1:AA549)+1)</f>
        <v/>
      </c>
    </row>
    <row r="551" spans="27:27" ht="22.5" customHeight="1" x14ac:dyDescent="0.2">
      <c r="AA551" s="16" t="str">
        <f>IF(C551=0,"",COUNT($AA$1:AA550)+1)</f>
        <v/>
      </c>
    </row>
    <row r="552" spans="27:27" ht="22.5" customHeight="1" x14ac:dyDescent="0.2">
      <c r="AA552" s="16" t="str">
        <f>IF(C552=0,"",COUNT($AA$1:AA551)+1)</f>
        <v/>
      </c>
    </row>
    <row r="553" spans="27:27" ht="22.5" customHeight="1" x14ac:dyDescent="0.2">
      <c r="AA553" s="16" t="str">
        <f>IF(C553=0,"",COUNT($AA$1:AA552)+1)</f>
        <v/>
      </c>
    </row>
    <row r="554" spans="27:27" ht="22.5" customHeight="1" x14ac:dyDescent="0.2">
      <c r="AA554" s="16" t="str">
        <f>IF(C554=0,"",COUNT($AA$1:AA553)+1)</f>
        <v/>
      </c>
    </row>
    <row r="555" spans="27:27" ht="22.5" customHeight="1" x14ac:dyDescent="0.2">
      <c r="AA555" s="16" t="str">
        <f>IF(C555=0,"",COUNT($AA$1:AA554)+1)</f>
        <v/>
      </c>
    </row>
    <row r="556" spans="27:27" ht="22.5" customHeight="1" x14ac:dyDescent="0.2">
      <c r="AA556" s="16" t="str">
        <f>IF(C556=0,"",COUNT($AA$1:AA555)+1)</f>
        <v/>
      </c>
    </row>
    <row r="557" spans="27:27" ht="22.5" customHeight="1" x14ac:dyDescent="0.2">
      <c r="AA557" s="16" t="str">
        <f>IF(C557=0,"",COUNT($AA$1:AA556)+1)</f>
        <v/>
      </c>
    </row>
    <row r="558" spans="27:27" ht="22.5" customHeight="1" x14ac:dyDescent="0.2">
      <c r="AA558" s="16" t="str">
        <f>IF(C558=0,"",COUNT($AA$1:AA557)+1)</f>
        <v/>
      </c>
    </row>
    <row r="559" spans="27:27" ht="22.5" customHeight="1" x14ac:dyDescent="0.2">
      <c r="AA559" s="16" t="str">
        <f>IF(C559=0,"",COUNT($AA$1:AA558)+1)</f>
        <v/>
      </c>
    </row>
    <row r="560" spans="27:27" ht="22.5" customHeight="1" x14ac:dyDescent="0.2">
      <c r="AA560" s="16" t="str">
        <f>IF(C560=0,"",COUNT($AA$1:AA559)+1)</f>
        <v/>
      </c>
    </row>
    <row r="561" spans="27:27" ht="22.5" customHeight="1" x14ac:dyDescent="0.2">
      <c r="AA561" s="16" t="str">
        <f>IF(C561=0,"",COUNT($AA$1:AA560)+1)</f>
        <v/>
      </c>
    </row>
    <row r="562" spans="27:27" ht="22.5" customHeight="1" x14ac:dyDescent="0.2">
      <c r="AA562" s="16" t="str">
        <f>IF(C562=0,"",COUNT($AA$1:AA561)+1)</f>
        <v/>
      </c>
    </row>
    <row r="563" spans="27:27" ht="22.5" customHeight="1" x14ac:dyDescent="0.2">
      <c r="AA563" s="16" t="str">
        <f>IF(C563=0,"",COUNT($AA$1:AA562)+1)</f>
        <v/>
      </c>
    </row>
    <row r="564" spans="27:27" ht="22.5" customHeight="1" x14ac:dyDescent="0.2">
      <c r="AA564" s="16" t="str">
        <f>IF(C564=0,"",COUNT($AA$1:AA563)+1)</f>
        <v/>
      </c>
    </row>
    <row r="565" spans="27:27" ht="22.5" customHeight="1" x14ac:dyDescent="0.2">
      <c r="AA565" s="16" t="str">
        <f>IF(C565=0,"",COUNT($AA$1:AA564)+1)</f>
        <v/>
      </c>
    </row>
    <row r="566" spans="27:27" ht="22.5" customHeight="1" x14ac:dyDescent="0.2">
      <c r="AA566" s="16" t="str">
        <f>IF(C566=0,"",COUNT($AA$1:AA565)+1)</f>
        <v/>
      </c>
    </row>
    <row r="567" spans="27:27" ht="22.5" customHeight="1" x14ac:dyDescent="0.2">
      <c r="AA567" s="16" t="str">
        <f>IF(C567=0,"",COUNT($AA$1:AA566)+1)</f>
        <v/>
      </c>
    </row>
    <row r="568" spans="27:27" ht="22.5" customHeight="1" x14ac:dyDescent="0.2">
      <c r="AA568" s="16" t="str">
        <f>IF(C568=0,"",COUNT($AA$1:AA567)+1)</f>
        <v/>
      </c>
    </row>
    <row r="569" spans="27:27" ht="22.5" customHeight="1" x14ac:dyDescent="0.2">
      <c r="AA569" s="16" t="str">
        <f>IF(C569=0,"",COUNT($AA$1:AA568)+1)</f>
        <v/>
      </c>
    </row>
    <row r="570" spans="27:27" ht="22.5" customHeight="1" x14ac:dyDescent="0.2">
      <c r="AA570" s="16" t="str">
        <f>IF(C570=0,"",COUNT($AA$1:AA569)+1)</f>
        <v/>
      </c>
    </row>
    <row r="571" spans="27:27" ht="22.5" customHeight="1" x14ac:dyDescent="0.2">
      <c r="AA571" s="16" t="str">
        <f>IF(C571=0,"",COUNT($AA$1:AA570)+1)</f>
        <v/>
      </c>
    </row>
    <row r="572" spans="27:27" ht="22.5" customHeight="1" x14ac:dyDescent="0.2">
      <c r="AA572" s="16" t="str">
        <f>IF(C572=0,"",COUNT($AA$1:AA571)+1)</f>
        <v/>
      </c>
    </row>
    <row r="573" spans="27:27" ht="22.5" customHeight="1" x14ac:dyDescent="0.2">
      <c r="AA573" s="16" t="str">
        <f>IF(C573=0,"",COUNT($AA$1:AA572)+1)</f>
        <v/>
      </c>
    </row>
    <row r="574" spans="27:27" ht="22.5" customHeight="1" x14ac:dyDescent="0.2">
      <c r="AA574" s="16" t="str">
        <f>IF(C574=0,"",COUNT($AA$1:AA573)+1)</f>
        <v/>
      </c>
    </row>
    <row r="575" spans="27:27" ht="22.5" customHeight="1" x14ac:dyDescent="0.2">
      <c r="AA575" s="16" t="str">
        <f>IF(C575=0,"",COUNT($AA$1:AA574)+1)</f>
        <v/>
      </c>
    </row>
    <row r="576" spans="27:27" ht="22.5" customHeight="1" x14ac:dyDescent="0.2">
      <c r="AA576" s="16" t="str">
        <f>IF(C576=0,"",COUNT($AA$1:AA575)+1)</f>
        <v/>
      </c>
    </row>
    <row r="577" spans="27:27" ht="22.5" customHeight="1" x14ac:dyDescent="0.2">
      <c r="AA577" s="16" t="str">
        <f>IF(C577=0,"",COUNT($AA$1:AA576)+1)</f>
        <v/>
      </c>
    </row>
    <row r="578" spans="27:27" ht="22.5" customHeight="1" x14ac:dyDescent="0.2">
      <c r="AA578" s="16" t="str">
        <f>IF(C578=0,"",COUNT($AA$1:AA577)+1)</f>
        <v/>
      </c>
    </row>
    <row r="579" spans="27:27" ht="22.5" customHeight="1" x14ac:dyDescent="0.2">
      <c r="AA579" s="16" t="str">
        <f>IF(C579=0,"",COUNT($AA$1:AA578)+1)</f>
        <v/>
      </c>
    </row>
    <row r="580" spans="27:27" ht="22.5" customHeight="1" x14ac:dyDescent="0.2">
      <c r="AA580" s="16" t="str">
        <f>IF(C580=0,"",COUNT($AA$1:AA579)+1)</f>
        <v/>
      </c>
    </row>
    <row r="581" spans="27:27" ht="22.5" customHeight="1" x14ac:dyDescent="0.2">
      <c r="AA581" s="16" t="str">
        <f>IF(C581=0,"",COUNT($AA$1:AA580)+1)</f>
        <v/>
      </c>
    </row>
    <row r="582" spans="27:27" ht="22.5" customHeight="1" x14ac:dyDescent="0.2">
      <c r="AA582" s="16" t="str">
        <f>IF(C582=0,"",COUNT($AA$1:AA581)+1)</f>
        <v/>
      </c>
    </row>
    <row r="583" spans="27:27" ht="22.5" customHeight="1" x14ac:dyDescent="0.2">
      <c r="AA583" s="16" t="str">
        <f>IF(C583=0,"",COUNT($AA$1:AA582)+1)</f>
        <v/>
      </c>
    </row>
    <row r="584" spans="27:27" ht="22.5" customHeight="1" x14ac:dyDescent="0.2">
      <c r="AA584" s="16" t="str">
        <f>IF(C584=0,"",COUNT($AA$1:AA583)+1)</f>
        <v/>
      </c>
    </row>
    <row r="585" spans="27:27" ht="22.5" customHeight="1" x14ac:dyDescent="0.2">
      <c r="AA585" s="16" t="str">
        <f>IF(C585=0,"",COUNT($AA$1:AA584)+1)</f>
        <v/>
      </c>
    </row>
    <row r="586" spans="27:27" ht="22.5" customHeight="1" x14ac:dyDescent="0.2">
      <c r="AA586" s="16" t="str">
        <f>IF(C586=0,"",COUNT($AA$1:AA585)+1)</f>
        <v/>
      </c>
    </row>
    <row r="587" spans="27:27" ht="22.5" customHeight="1" x14ac:dyDescent="0.2">
      <c r="AA587" s="16" t="str">
        <f>IF(C587=0,"",COUNT($AA$1:AA586)+1)</f>
        <v/>
      </c>
    </row>
    <row r="588" spans="27:27" ht="22.5" customHeight="1" x14ac:dyDescent="0.2">
      <c r="AA588" s="16" t="str">
        <f>IF(C588=0,"",COUNT($AA$1:AA587)+1)</f>
        <v/>
      </c>
    </row>
    <row r="589" spans="27:27" ht="22.5" customHeight="1" x14ac:dyDescent="0.2">
      <c r="AA589" s="16" t="str">
        <f>IF(C589=0,"",COUNT($AA$1:AA588)+1)</f>
        <v/>
      </c>
    </row>
    <row r="590" spans="27:27" ht="22.5" customHeight="1" x14ac:dyDescent="0.2">
      <c r="AA590" s="16" t="str">
        <f>IF(C590=0,"",COUNT($AA$1:AA589)+1)</f>
        <v/>
      </c>
    </row>
    <row r="591" spans="27:27" ht="22.5" customHeight="1" x14ac:dyDescent="0.2">
      <c r="AA591" s="16" t="str">
        <f>IF(C591=0,"",COUNT($AA$1:AA590)+1)</f>
        <v/>
      </c>
    </row>
    <row r="592" spans="27:27" ht="22.5" customHeight="1" x14ac:dyDescent="0.2">
      <c r="AA592" s="16" t="str">
        <f>IF(C592=0,"",COUNT($AA$1:AA591)+1)</f>
        <v/>
      </c>
    </row>
    <row r="593" spans="27:27" ht="22.5" customHeight="1" x14ac:dyDescent="0.2">
      <c r="AA593" s="16" t="str">
        <f>IF(C593=0,"",COUNT($AA$1:AA592)+1)</f>
        <v/>
      </c>
    </row>
    <row r="594" spans="27:27" ht="22.5" customHeight="1" x14ac:dyDescent="0.2">
      <c r="AA594" s="16" t="str">
        <f>IF(C594=0,"",COUNT($AA$1:AA593)+1)</f>
        <v/>
      </c>
    </row>
    <row r="595" spans="27:27" ht="22.5" customHeight="1" x14ac:dyDescent="0.2">
      <c r="AA595" s="16" t="str">
        <f>IF(C595=0,"",COUNT($AA$1:AA594)+1)</f>
        <v/>
      </c>
    </row>
    <row r="596" spans="27:27" ht="22.5" customHeight="1" x14ac:dyDescent="0.2">
      <c r="AA596" s="16" t="str">
        <f>IF(C596=0,"",COUNT($AA$1:AA595)+1)</f>
        <v/>
      </c>
    </row>
    <row r="597" spans="27:27" ht="22.5" customHeight="1" x14ac:dyDescent="0.2">
      <c r="AA597" s="16" t="str">
        <f>IF(C597=0,"",COUNT($AA$1:AA596)+1)</f>
        <v/>
      </c>
    </row>
    <row r="598" spans="27:27" ht="22.5" customHeight="1" x14ac:dyDescent="0.2">
      <c r="AA598" s="16" t="str">
        <f>IF(C598=0,"",COUNT($AA$1:AA597)+1)</f>
        <v/>
      </c>
    </row>
    <row r="599" spans="27:27" ht="22.5" customHeight="1" x14ac:dyDescent="0.2">
      <c r="AA599" s="16" t="str">
        <f>IF(C599=0,"",COUNT($AA$1:AA598)+1)</f>
        <v/>
      </c>
    </row>
    <row r="600" spans="27:27" ht="22.5" customHeight="1" x14ac:dyDescent="0.2">
      <c r="AA600" s="16" t="str">
        <f>IF(C600=0,"",COUNT($AA$1:AA599)+1)</f>
        <v/>
      </c>
    </row>
    <row r="601" spans="27:27" ht="22.5" customHeight="1" x14ac:dyDescent="0.2">
      <c r="AA601" s="16" t="str">
        <f>IF(C601=0,"",COUNT($AA$1:AA600)+1)</f>
        <v/>
      </c>
    </row>
    <row r="602" spans="27:27" ht="22.5" customHeight="1" x14ac:dyDescent="0.2">
      <c r="AA602" s="16" t="str">
        <f>IF(C602=0,"",COUNT($AA$1:AA601)+1)</f>
        <v/>
      </c>
    </row>
    <row r="603" spans="27:27" ht="22.5" customHeight="1" x14ac:dyDescent="0.2">
      <c r="AA603" s="16" t="str">
        <f>IF(C603=0,"",COUNT($AA$1:AA602)+1)</f>
        <v/>
      </c>
    </row>
    <row r="604" spans="27:27" ht="22.5" customHeight="1" x14ac:dyDescent="0.2">
      <c r="AA604" s="16" t="str">
        <f>IF(C604=0,"",COUNT($AA$1:AA603)+1)</f>
        <v/>
      </c>
    </row>
    <row r="605" spans="27:27" ht="22.5" customHeight="1" x14ac:dyDescent="0.2">
      <c r="AA605" s="16" t="str">
        <f>IF(C605=0,"",COUNT($AA$1:AA604)+1)</f>
        <v/>
      </c>
    </row>
    <row r="606" spans="27:27" ht="22.5" customHeight="1" x14ac:dyDescent="0.2">
      <c r="AA606" s="16" t="str">
        <f>IF(C606=0,"",COUNT($AA$1:AA605)+1)</f>
        <v/>
      </c>
    </row>
    <row r="607" spans="27:27" ht="22.5" customHeight="1" x14ac:dyDescent="0.2">
      <c r="AA607" s="16" t="str">
        <f>IF(C607=0,"",COUNT($AA$1:AA606)+1)</f>
        <v/>
      </c>
    </row>
    <row r="608" spans="27:27" ht="22.5" customHeight="1" x14ac:dyDescent="0.2">
      <c r="AA608" s="16" t="str">
        <f>IF(C608=0,"",COUNT($AA$1:AA607)+1)</f>
        <v/>
      </c>
    </row>
    <row r="609" spans="27:27" ht="22.5" customHeight="1" x14ac:dyDescent="0.2">
      <c r="AA609" s="16" t="str">
        <f>IF(C609=0,"",COUNT($AA$1:AA608)+1)</f>
        <v/>
      </c>
    </row>
    <row r="610" spans="27:27" ht="22.5" customHeight="1" x14ac:dyDescent="0.2">
      <c r="AA610" s="16" t="str">
        <f>IF(C610=0,"",COUNT($AA$1:AA609)+1)</f>
        <v/>
      </c>
    </row>
    <row r="611" spans="27:27" ht="22.5" customHeight="1" x14ac:dyDescent="0.2">
      <c r="AA611" s="16" t="str">
        <f>IF(C611=0,"",COUNT($AA$1:AA610)+1)</f>
        <v/>
      </c>
    </row>
    <row r="612" spans="27:27" ht="22.5" customHeight="1" x14ac:dyDescent="0.2">
      <c r="AA612" s="16" t="str">
        <f>IF(C612=0,"",COUNT($AA$1:AA611)+1)</f>
        <v/>
      </c>
    </row>
    <row r="613" spans="27:27" ht="22.5" customHeight="1" x14ac:dyDescent="0.2">
      <c r="AA613" s="16" t="str">
        <f>IF(C613=0,"",COUNT($AA$1:AA612)+1)</f>
        <v/>
      </c>
    </row>
    <row r="614" spans="27:27" ht="22.5" customHeight="1" x14ac:dyDescent="0.2">
      <c r="AA614" s="16" t="str">
        <f>IF(C614=0,"",COUNT($AA$1:AA613)+1)</f>
        <v/>
      </c>
    </row>
    <row r="615" spans="27:27" ht="22.5" customHeight="1" x14ac:dyDescent="0.2">
      <c r="AA615" s="16" t="str">
        <f>IF(C615=0,"",COUNT($AA$1:AA614)+1)</f>
        <v/>
      </c>
    </row>
    <row r="616" spans="27:27" ht="22.5" customHeight="1" x14ac:dyDescent="0.2">
      <c r="AA616" s="16" t="str">
        <f>IF(C616=0,"",COUNT($AA$1:AA615)+1)</f>
        <v/>
      </c>
    </row>
    <row r="617" spans="27:27" ht="22.5" customHeight="1" x14ac:dyDescent="0.2">
      <c r="AA617" s="16" t="str">
        <f>IF(C617=0,"",COUNT($AA$1:AA616)+1)</f>
        <v/>
      </c>
    </row>
    <row r="618" spans="27:27" ht="22.5" customHeight="1" x14ac:dyDescent="0.2">
      <c r="AA618" s="16" t="str">
        <f>IF(C618=0,"",COUNT($AA$1:AA617)+1)</f>
        <v/>
      </c>
    </row>
    <row r="619" spans="27:27" ht="22.5" customHeight="1" x14ac:dyDescent="0.2">
      <c r="AA619" s="16" t="str">
        <f>IF(C619=0,"",COUNT($AA$1:AA618)+1)</f>
        <v/>
      </c>
    </row>
    <row r="620" spans="27:27" ht="22.5" customHeight="1" x14ac:dyDescent="0.2">
      <c r="AA620" s="16" t="str">
        <f>IF(C620=0,"",COUNT($AA$1:AA619)+1)</f>
        <v/>
      </c>
    </row>
    <row r="621" spans="27:27" ht="22.5" customHeight="1" x14ac:dyDescent="0.2">
      <c r="AA621" s="16" t="str">
        <f>IF(C621=0,"",COUNT($AA$1:AA620)+1)</f>
        <v/>
      </c>
    </row>
    <row r="622" spans="27:27" ht="22.5" customHeight="1" x14ac:dyDescent="0.2">
      <c r="AA622" s="16" t="str">
        <f>IF(C622=0,"",COUNT($AA$1:AA621)+1)</f>
        <v/>
      </c>
    </row>
    <row r="623" spans="27:27" ht="22.5" customHeight="1" x14ac:dyDescent="0.2">
      <c r="AA623" s="16" t="str">
        <f>IF(C623=0,"",COUNT($AA$1:AA622)+1)</f>
        <v/>
      </c>
    </row>
    <row r="624" spans="27:27" ht="22.5" customHeight="1" x14ac:dyDescent="0.2">
      <c r="AA624" s="16" t="str">
        <f>IF(C624=0,"",COUNT($AA$1:AA623)+1)</f>
        <v/>
      </c>
    </row>
    <row r="625" spans="27:27" ht="22.5" customHeight="1" x14ac:dyDescent="0.2">
      <c r="AA625" s="16" t="str">
        <f>IF(C625=0,"",COUNT($AA$1:AA624)+1)</f>
        <v/>
      </c>
    </row>
    <row r="626" spans="27:27" ht="22.5" customHeight="1" x14ac:dyDescent="0.2">
      <c r="AA626" s="16" t="str">
        <f>IF(C626=0,"",COUNT($AA$1:AA625)+1)</f>
        <v/>
      </c>
    </row>
    <row r="627" spans="27:27" ht="22.5" customHeight="1" x14ac:dyDescent="0.2">
      <c r="AA627" s="16" t="str">
        <f>IF(C627=0,"",COUNT($AA$1:AA626)+1)</f>
        <v/>
      </c>
    </row>
    <row r="628" spans="27:27" ht="22.5" customHeight="1" x14ac:dyDescent="0.2">
      <c r="AA628" s="16" t="str">
        <f>IF(C628=0,"",COUNT($AA$1:AA627)+1)</f>
        <v/>
      </c>
    </row>
    <row r="629" spans="27:27" ht="22.5" customHeight="1" x14ac:dyDescent="0.2">
      <c r="AA629" s="16" t="str">
        <f>IF(C629=0,"",COUNT($AA$1:AA628)+1)</f>
        <v/>
      </c>
    </row>
    <row r="630" spans="27:27" ht="22.5" customHeight="1" x14ac:dyDescent="0.2">
      <c r="AA630" s="16" t="str">
        <f>IF(C630=0,"",COUNT($AA$1:AA629)+1)</f>
        <v/>
      </c>
    </row>
    <row r="631" spans="27:27" ht="22.5" customHeight="1" x14ac:dyDescent="0.2">
      <c r="AA631" s="16" t="str">
        <f>IF(C631=0,"",COUNT($AA$1:AA630)+1)</f>
        <v/>
      </c>
    </row>
    <row r="632" spans="27:27" ht="22.5" customHeight="1" x14ac:dyDescent="0.2">
      <c r="AA632" s="16" t="str">
        <f>IF(C632=0,"",COUNT($AA$1:AA631)+1)</f>
        <v/>
      </c>
    </row>
    <row r="633" spans="27:27" ht="22.5" customHeight="1" x14ac:dyDescent="0.2">
      <c r="AA633" s="16" t="str">
        <f>IF(C633=0,"",COUNT($AA$1:AA632)+1)</f>
        <v/>
      </c>
    </row>
    <row r="634" spans="27:27" ht="22.5" customHeight="1" x14ac:dyDescent="0.2">
      <c r="AA634" s="16" t="str">
        <f>IF(C634=0,"",COUNT($AA$1:AA633)+1)</f>
        <v/>
      </c>
    </row>
    <row r="635" spans="27:27" ht="22.5" customHeight="1" x14ac:dyDescent="0.2">
      <c r="AA635" s="16" t="str">
        <f>IF(C635=0,"",COUNT($AA$1:AA634)+1)</f>
        <v/>
      </c>
    </row>
    <row r="636" spans="27:27" ht="22.5" customHeight="1" x14ac:dyDescent="0.2">
      <c r="AA636" s="16" t="str">
        <f>IF(C636=0,"",COUNT($AA$1:AA635)+1)</f>
        <v/>
      </c>
    </row>
    <row r="637" spans="27:27" ht="22.5" customHeight="1" x14ac:dyDescent="0.2">
      <c r="AA637" s="16" t="str">
        <f>IF(C637=0,"",COUNT($AA$1:AA636)+1)</f>
        <v/>
      </c>
    </row>
    <row r="638" spans="27:27" ht="22.5" customHeight="1" x14ac:dyDescent="0.2">
      <c r="AA638" s="16" t="str">
        <f>IF(C638=0,"",COUNT($AA$1:AA637)+1)</f>
        <v/>
      </c>
    </row>
    <row r="639" spans="27:27" ht="22.5" customHeight="1" x14ac:dyDescent="0.2">
      <c r="AA639" s="16" t="str">
        <f>IF(C639=0,"",COUNT($AA$1:AA638)+1)</f>
        <v/>
      </c>
    </row>
    <row r="640" spans="27:27" ht="22.5" customHeight="1" x14ac:dyDescent="0.2">
      <c r="AA640" s="16" t="str">
        <f>IF(C640=0,"",COUNT($AA$1:AA639)+1)</f>
        <v/>
      </c>
    </row>
    <row r="641" spans="27:27" ht="22.5" customHeight="1" x14ac:dyDescent="0.2">
      <c r="AA641" s="16" t="str">
        <f>IF(C641=0,"",COUNT($AA$1:AA640)+1)</f>
        <v/>
      </c>
    </row>
    <row r="642" spans="27:27" ht="22.5" customHeight="1" x14ac:dyDescent="0.2">
      <c r="AA642" s="16" t="str">
        <f>IF(C642=0,"",COUNT($AA$1:AA641)+1)</f>
        <v/>
      </c>
    </row>
    <row r="643" spans="27:27" ht="22.5" customHeight="1" x14ac:dyDescent="0.2">
      <c r="AA643" s="16" t="str">
        <f>IF(C643=0,"",COUNT($AA$1:AA642)+1)</f>
        <v/>
      </c>
    </row>
    <row r="644" spans="27:27" ht="22.5" customHeight="1" x14ac:dyDescent="0.2">
      <c r="AA644" s="16" t="str">
        <f>IF(C644=0,"",COUNT($AA$1:AA643)+1)</f>
        <v/>
      </c>
    </row>
    <row r="645" spans="27:27" ht="22.5" customHeight="1" x14ac:dyDescent="0.2">
      <c r="AA645" s="16" t="str">
        <f>IF(C645=0,"",COUNT($AA$1:AA644)+1)</f>
        <v/>
      </c>
    </row>
    <row r="646" spans="27:27" ht="22.5" customHeight="1" x14ac:dyDescent="0.2">
      <c r="AA646" s="16" t="str">
        <f>IF(C646=0,"",COUNT($AA$1:AA645)+1)</f>
        <v/>
      </c>
    </row>
    <row r="647" spans="27:27" ht="22.5" customHeight="1" x14ac:dyDescent="0.2">
      <c r="AA647" s="16" t="str">
        <f>IF(C647=0,"",COUNT($AA$1:AA646)+1)</f>
        <v/>
      </c>
    </row>
    <row r="648" spans="27:27" ht="22.5" customHeight="1" x14ac:dyDescent="0.2">
      <c r="AA648" s="16" t="str">
        <f>IF(C648=0,"",COUNT($AA$1:AA647)+1)</f>
        <v/>
      </c>
    </row>
    <row r="649" spans="27:27" ht="22.5" customHeight="1" x14ac:dyDescent="0.2">
      <c r="AA649" s="16" t="str">
        <f>IF(C649=0,"",COUNT($AA$1:AA648)+1)</f>
        <v/>
      </c>
    </row>
    <row r="650" spans="27:27" ht="22.5" customHeight="1" x14ac:dyDescent="0.2">
      <c r="AA650" s="16" t="str">
        <f>IF(C650=0,"",COUNT($AA$1:AA649)+1)</f>
        <v/>
      </c>
    </row>
    <row r="651" spans="27:27" ht="22.5" customHeight="1" x14ac:dyDescent="0.2">
      <c r="AA651" s="16" t="str">
        <f>IF(C651=0,"",COUNT($AA$1:AA650)+1)</f>
        <v/>
      </c>
    </row>
    <row r="652" spans="27:27" ht="22.5" customHeight="1" x14ac:dyDescent="0.2">
      <c r="AA652" s="16" t="str">
        <f>IF(C652=0,"",COUNT($AA$1:AA651)+1)</f>
        <v/>
      </c>
    </row>
    <row r="653" spans="27:27" ht="22.5" customHeight="1" x14ac:dyDescent="0.2">
      <c r="AA653" s="16" t="str">
        <f>IF(C653=0,"",COUNT($AA$1:AA652)+1)</f>
        <v/>
      </c>
    </row>
    <row r="654" spans="27:27" ht="22.5" customHeight="1" x14ac:dyDescent="0.2">
      <c r="AA654" s="16" t="str">
        <f>IF(C654=0,"",COUNT($AA$1:AA653)+1)</f>
        <v/>
      </c>
    </row>
    <row r="655" spans="27:27" ht="22.5" customHeight="1" x14ac:dyDescent="0.2">
      <c r="AA655" s="16" t="str">
        <f>IF(C655=0,"",COUNT($AA$1:AA654)+1)</f>
        <v/>
      </c>
    </row>
    <row r="656" spans="27:27" ht="22.5" customHeight="1" x14ac:dyDescent="0.2">
      <c r="AA656" s="16" t="str">
        <f>IF(C656=0,"",COUNT($AA$1:AA655)+1)</f>
        <v/>
      </c>
    </row>
    <row r="657" spans="27:27" ht="22.5" customHeight="1" x14ac:dyDescent="0.2">
      <c r="AA657" s="16" t="str">
        <f>IF(C657=0,"",COUNT($AA$1:AA656)+1)</f>
        <v/>
      </c>
    </row>
    <row r="658" spans="27:27" ht="22.5" customHeight="1" x14ac:dyDescent="0.2">
      <c r="AA658" s="16" t="str">
        <f>IF(C658=0,"",COUNT($AA$1:AA657)+1)</f>
        <v/>
      </c>
    </row>
    <row r="659" spans="27:27" ht="22.5" customHeight="1" x14ac:dyDescent="0.2">
      <c r="AA659" s="16" t="str">
        <f>IF(C659=0,"",COUNT($AA$1:AA658)+1)</f>
        <v/>
      </c>
    </row>
    <row r="660" spans="27:27" ht="22.5" customHeight="1" x14ac:dyDescent="0.2">
      <c r="AA660" s="16" t="str">
        <f>IF(C660=0,"",COUNT($AA$1:AA659)+1)</f>
        <v/>
      </c>
    </row>
    <row r="661" spans="27:27" ht="22.5" customHeight="1" x14ac:dyDescent="0.2">
      <c r="AA661" s="16" t="str">
        <f>IF(C661=0,"",COUNT($AA$1:AA660)+1)</f>
        <v/>
      </c>
    </row>
    <row r="662" spans="27:27" ht="22.5" customHeight="1" x14ac:dyDescent="0.2">
      <c r="AA662" s="16" t="str">
        <f>IF(C662=0,"",COUNT($AA$1:AA661)+1)</f>
        <v/>
      </c>
    </row>
    <row r="663" spans="27:27" ht="22.5" customHeight="1" x14ac:dyDescent="0.2">
      <c r="AA663" s="16" t="str">
        <f>IF(C663=0,"",COUNT($AA$1:AA662)+1)</f>
        <v/>
      </c>
    </row>
    <row r="664" spans="27:27" ht="22.5" customHeight="1" x14ac:dyDescent="0.2">
      <c r="AA664" s="16" t="str">
        <f>IF(C664=0,"",COUNT($AA$1:AA663)+1)</f>
        <v/>
      </c>
    </row>
    <row r="665" spans="27:27" ht="22.5" customHeight="1" x14ac:dyDescent="0.2">
      <c r="AA665" s="16" t="str">
        <f>IF(C665=0,"",COUNT($AA$1:AA664)+1)</f>
        <v/>
      </c>
    </row>
    <row r="666" spans="27:27" ht="22.5" customHeight="1" x14ac:dyDescent="0.2">
      <c r="AA666" s="16" t="str">
        <f>IF(C666=0,"",COUNT($AA$1:AA665)+1)</f>
        <v/>
      </c>
    </row>
    <row r="667" spans="27:27" ht="22.5" customHeight="1" x14ac:dyDescent="0.2">
      <c r="AA667" s="16" t="str">
        <f>IF(C667=0,"",COUNT($AA$1:AA666)+1)</f>
        <v/>
      </c>
    </row>
    <row r="668" spans="27:27" ht="22.5" customHeight="1" x14ac:dyDescent="0.2">
      <c r="AA668" s="16" t="str">
        <f>IF(C668=0,"",COUNT($AA$1:AA667)+1)</f>
        <v/>
      </c>
    </row>
    <row r="669" spans="27:27" ht="22.5" customHeight="1" x14ac:dyDescent="0.2">
      <c r="AA669" s="16" t="str">
        <f>IF(C669=0,"",COUNT($AA$1:AA668)+1)</f>
        <v/>
      </c>
    </row>
    <row r="670" spans="27:27" ht="22.5" customHeight="1" x14ac:dyDescent="0.2">
      <c r="AA670" s="16" t="str">
        <f>IF(C670=0,"",COUNT($AA$1:AA669)+1)</f>
        <v/>
      </c>
    </row>
    <row r="671" spans="27:27" ht="22.5" customHeight="1" x14ac:dyDescent="0.2">
      <c r="AA671" s="16" t="str">
        <f>IF(C671=0,"",COUNT($AA$1:AA670)+1)</f>
        <v/>
      </c>
    </row>
    <row r="672" spans="27:27" ht="22.5" customHeight="1" x14ac:dyDescent="0.2">
      <c r="AA672" s="16" t="str">
        <f>IF(C672=0,"",COUNT($AA$1:AA671)+1)</f>
        <v/>
      </c>
    </row>
    <row r="673" spans="27:27" ht="22.5" customHeight="1" x14ac:dyDescent="0.2">
      <c r="AA673" s="16" t="str">
        <f>IF(C673=0,"",COUNT($AA$1:AA672)+1)</f>
        <v/>
      </c>
    </row>
    <row r="674" spans="27:27" ht="22.5" customHeight="1" x14ac:dyDescent="0.2">
      <c r="AA674" s="16" t="str">
        <f>IF(C674=0,"",COUNT($AA$1:AA673)+1)</f>
        <v/>
      </c>
    </row>
    <row r="675" spans="27:27" ht="22.5" customHeight="1" x14ac:dyDescent="0.2">
      <c r="AA675" s="16" t="str">
        <f>IF(C675=0,"",COUNT($AA$1:AA674)+1)</f>
        <v/>
      </c>
    </row>
    <row r="676" spans="27:27" ht="22.5" customHeight="1" x14ac:dyDescent="0.2">
      <c r="AA676" s="16" t="str">
        <f>IF(C676=0,"",COUNT($AA$1:AA675)+1)</f>
        <v/>
      </c>
    </row>
    <row r="677" spans="27:27" ht="22.5" customHeight="1" x14ac:dyDescent="0.2">
      <c r="AA677" s="16" t="str">
        <f>IF(C677=0,"",COUNT($AA$1:AA676)+1)</f>
        <v/>
      </c>
    </row>
    <row r="678" spans="27:27" ht="22.5" customHeight="1" x14ac:dyDescent="0.2">
      <c r="AA678" s="16" t="str">
        <f>IF(C678=0,"",COUNT($AA$1:AA677)+1)</f>
        <v/>
      </c>
    </row>
    <row r="679" spans="27:27" ht="22.5" customHeight="1" x14ac:dyDescent="0.2">
      <c r="AA679" s="16" t="str">
        <f>IF(C679=0,"",COUNT($AA$1:AA678)+1)</f>
        <v/>
      </c>
    </row>
    <row r="680" spans="27:27" ht="22.5" customHeight="1" x14ac:dyDescent="0.2">
      <c r="AA680" s="16" t="str">
        <f>IF(C680=0,"",COUNT($AA$1:AA679)+1)</f>
        <v/>
      </c>
    </row>
    <row r="681" spans="27:27" ht="22.5" customHeight="1" x14ac:dyDescent="0.2">
      <c r="AA681" s="16" t="str">
        <f>IF(C681=0,"",COUNT($AA$1:AA680)+1)</f>
        <v/>
      </c>
    </row>
    <row r="682" spans="27:27" ht="22.5" customHeight="1" x14ac:dyDescent="0.2">
      <c r="AA682" s="16" t="str">
        <f>IF(C682=0,"",COUNT($AA$1:AA681)+1)</f>
        <v/>
      </c>
    </row>
    <row r="683" spans="27:27" ht="22.5" customHeight="1" x14ac:dyDescent="0.2">
      <c r="AA683" s="16" t="str">
        <f>IF(C683=0,"",COUNT($AA$1:AA682)+1)</f>
        <v/>
      </c>
    </row>
    <row r="684" spans="27:27" ht="22.5" customHeight="1" x14ac:dyDescent="0.2">
      <c r="AA684" s="16" t="str">
        <f>IF(C684=0,"",COUNT($AA$1:AA683)+1)</f>
        <v/>
      </c>
    </row>
    <row r="685" spans="27:27" ht="22.5" customHeight="1" x14ac:dyDescent="0.2">
      <c r="AA685" s="16" t="str">
        <f>IF(C685=0,"",COUNT($AA$1:AA684)+1)</f>
        <v/>
      </c>
    </row>
    <row r="686" spans="27:27" ht="22.5" customHeight="1" x14ac:dyDescent="0.2">
      <c r="AA686" s="16" t="str">
        <f>IF(C686=0,"",COUNT($AA$1:AA685)+1)</f>
        <v/>
      </c>
    </row>
    <row r="687" spans="27:27" ht="22.5" customHeight="1" x14ac:dyDescent="0.2">
      <c r="AA687" s="16" t="str">
        <f>IF(C687=0,"",COUNT($AA$1:AA686)+1)</f>
        <v/>
      </c>
    </row>
    <row r="688" spans="27:27" ht="22.5" customHeight="1" x14ac:dyDescent="0.2">
      <c r="AA688" s="16" t="str">
        <f>IF(C688=0,"",COUNT($AA$1:AA687)+1)</f>
        <v/>
      </c>
    </row>
    <row r="689" spans="27:27" ht="22.5" customHeight="1" x14ac:dyDescent="0.2">
      <c r="AA689" s="16" t="str">
        <f>IF(C689=0,"",COUNT($AA$1:AA688)+1)</f>
        <v/>
      </c>
    </row>
    <row r="690" spans="27:27" ht="22.5" customHeight="1" x14ac:dyDescent="0.2">
      <c r="AA690" s="16" t="str">
        <f>IF(C690=0,"",COUNT($AA$1:AA689)+1)</f>
        <v/>
      </c>
    </row>
    <row r="691" spans="27:27" ht="22.5" customHeight="1" x14ac:dyDescent="0.2">
      <c r="AA691" s="16" t="str">
        <f>IF(C691=0,"",COUNT($AA$1:AA690)+1)</f>
        <v/>
      </c>
    </row>
    <row r="692" spans="27:27" ht="22.5" customHeight="1" x14ac:dyDescent="0.2">
      <c r="AA692" s="16" t="str">
        <f>IF(C692=0,"",COUNT($AA$1:AA691)+1)</f>
        <v/>
      </c>
    </row>
    <row r="693" spans="27:27" ht="22.5" customHeight="1" x14ac:dyDescent="0.2">
      <c r="AA693" s="16" t="str">
        <f>IF(C693=0,"",COUNT($AA$1:AA692)+1)</f>
        <v/>
      </c>
    </row>
    <row r="694" spans="27:27" ht="22.5" customHeight="1" x14ac:dyDescent="0.2">
      <c r="AA694" s="16" t="str">
        <f>IF(C694=0,"",COUNT($AA$1:AA693)+1)</f>
        <v/>
      </c>
    </row>
    <row r="695" spans="27:27" ht="22.5" customHeight="1" x14ac:dyDescent="0.2">
      <c r="AA695" s="16" t="str">
        <f>IF(C695=0,"",COUNT($AA$1:AA694)+1)</f>
        <v/>
      </c>
    </row>
    <row r="696" spans="27:27" ht="22.5" customHeight="1" x14ac:dyDescent="0.2">
      <c r="AA696" s="16" t="str">
        <f>IF(C696=0,"",COUNT($AA$1:AA695)+1)</f>
        <v/>
      </c>
    </row>
    <row r="697" spans="27:27" ht="22.5" customHeight="1" x14ac:dyDescent="0.2">
      <c r="AA697" s="16" t="str">
        <f>IF(C697=0,"",COUNT($AA$1:AA696)+1)</f>
        <v/>
      </c>
    </row>
    <row r="698" spans="27:27" ht="22.5" customHeight="1" x14ac:dyDescent="0.2">
      <c r="AA698" s="16" t="str">
        <f>IF(C698=0,"",COUNT($AA$1:AA697)+1)</f>
        <v/>
      </c>
    </row>
    <row r="699" spans="27:27" ht="22.5" customHeight="1" x14ac:dyDescent="0.2">
      <c r="AA699" s="16" t="str">
        <f>IF(C699=0,"",COUNT($AA$1:AA698)+1)</f>
        <v/>
      </c>
    </row>
    <row r="700" spans="27:27" ht="22.5" customHeight="1" x14ac:dyDescent="0.2">
      <c r="AA700" s="16" t="str">
        <f>IF(C700=0,"",COUNT($AA$1:AA699)+1)</f>
        <v/>
      </c>
    </row>
    <row r="701" spans="27:27" ht="22.5" customHeight="1" x14ac:dyDescent="0.2">
      <c r="AA701" s="16" t="str">
        <f>IF(C701=0,"",COUNT($AA$1:AA700)+1)</f>
        <v/>
      </c>
    </row>
    <row r="702" spans="27:27" ht="22.5" customHeight="1" x14ac:dyDescent="0.2">
      <c r="AA702" s="16" t="str">
        <f>IF(C702=0,"",COUNT($AA$1:AA701)+1)</f>
        <v/>
      </c>
    </row>
    <row r="703" spans="27:27" ht="22.5" customHeight="1" x14ac:dyDescent="0.2">
      <c r="AA703" s="16" t="str">
        <f>IF(C703=0,"",COUNT($AA$1:AA702)+1)</f>
        <v/>
      </c>
    </row>
    <row r="704" spans="27:27" ht="22.5" customHeight="1" x14ac:dyDescent="0.2">
      <c r="AA704" s="16" t="str">
        <f>IF(C704=0,"",COUNT($AA$1:AA703)+1)</f>
        <v/>
      </c>
    </row>
    <row r="705" spans="27:27" ht="22.5" customHeight="1" x14ac:dyDescent="0.2">
      <c r="AA705" s="16" t="str">
        <f>IF(C705=0,"",COUNT($AA$1:AA704)+1)</f>
        <v/>
      </c>
    </row>
    <row r="706" spans="27:27" ht="22.5" customHeight="1" x14ac:dyDescent="0.2">
      <c r="AA706" s="16" t="str">
        <f>IF(C706=0,"",COUNT($AA$1:AA705)+1)</f>
        <v/>
      </c>
    </row>
    <row r="707" spans="27:27" ht="22.5" customHeight="1" x14ac:dyDescent="0.2">
      <c r="AA707" s="16" t="str">
        <f>IF(C707=0,"",COUNT($AA$1:AA706)+1)</f>
        <v/>
      </c>
    </row>
    <row r="708" spans="27:27" ht="22.5" customHeight="1" x14ac:dyDescent="0.2">
      <c r="AA708" s="16" t="str">
        <f>IF(C708=0,"",COUNT($AA$1:AA707)+1)</f>
        <v/>
      </c>
    </row>
    <row r="709" spans="27:27" ht="22.5" customHeight="1" x14ac:dyDescent="0.2">
      <c r="AA709" s="16" t="str">
        <f>IF(C709=0,"",COUNT($AA$1:AA708)+1)</f>
        <v/>
      </c>
    </row>
    <row r="710" spans="27:27" ht="22.5" customHeight="1" x14ac:dyDescent="0.2">
      <c r="AA710" s="16" t="str">
        <f>IF(C710=0,"",COUNT($AA$1:AA709)+1)</f>
        <v/>
      </c>
    </row>
    <row r="711" spans="27:27" ht="22.5" customHeight="1" x14ac:dyDescent="0.2">
      <c r="AA711" s="16" t="str">
        <f>IF(C711=0,"",COUNT($AA$1:AA710)+1)</f>
        <v/>
      </c>
    </row>
    <row r="712" spans="27:27" ht="22.5" customHeight="1" x14ac:dyDescent="0.2">
      <c r="AA712" s="16" t="str">
        <f>IF(C712=0,"",COUNT($AA$1:AA711)+1)</f>
        <v/>
      </c>
    </row>
    <row r="713" spans="27:27" ht="22.5" customHeight="1" x14ac:dyDescent="0.2">
      <c r="AA713" s="16" t="str">
        <f>IF(C713=0,"",COUNT($AA$1:AA712)+1)</f>
        <v/>
      </c>
    </row>
    <row r="714" spans="27:27" ht="22.5" customHeight="1" x14ac:dyDescent="0.2">
      <c r="AA714" s="16" t="str">
        <f>IF(C714=0,"",COUNT($AA$1:AA713)+1)</f>
        <v/>
      </c>
    </row>
    <row r="715" spans="27:27" ht="22.5" customHeight="1" x14ac:dyDescent="0.2">
      <c r="AA715" s="16" t="str">
        <f>IF(C715=0,"",COUNT($AA$1:AA714)+1)</f>
        <v/>
      </c>
    </row>
    <row r="716" spans="27:27" ht="22.5" customHeight="1" x14ac:dyDescent="0.2">
      <c r="AA716" s="16" t="str">
        <f>IF(C716=0,"",COUNT($AA$1:AA715)+1)</f>
        <v/>
      </c>
    </row>
    <row r="717" spans="27:27" ht="22.5" customHeight="1" x14ac:dyDescent="0.2">
      <c r="AA717" s="16" t="str">
        <f>IF(C717=0,"",COUNT($AA$1:AA716)+1)</f>
        <v/>
      </c>
    </row>
    <row r="718" spans="27:27" ht="22.5" customHeight="1" x14ac:dyDescent="0.2">
      <c r="AA718" s="16" t="str">
        <f>IF(C718=0,"",COUNT($AA$1:AA717)+1)</f>
        <v/>
      </c>
    </row>
    <row r="719" spans="27:27" ht="22.5" customHeight="1" x14ac:dyDescent="0.2">
      <c r="AA719" s="16" t="str">
        <f>IF(C719=0,"",COUNT($AA$1:AA718)+1)</f>
        <v/>
      </c>
    </row>
    <row r="720" spans="27:27" ht="22.5" customHeight="1" x14ac:dyDescent="0.2">
      <c r="AA720" s="16" t="str">
        <f>IF(C720=0,"",COUNT($AA$1:AA719)+1)</f>
        <v/>
      </c>
    </row>
    <row r="721" spans="27:27" ht="22.5" customHeight="1" x14ac:dyDescent="0.2">
      <c r="AA721" s="16" t="str">
        <f>IF(C721=0,"",COUNT($AA$1:AA720)+1)</f>
        <v/>
      </c>
    </row>
    <row r="722" spans="27:27" ht="22.5" customHeight="1" x14ac:dyDescent="0.2">
      <c r="AA722" s="16" t="str">
        <f>IF(C722=0,"",COUNT($AA$1:AA721)+1)</f>
        <v/>
      </c>
    </row>
    <row r="723" spans="27:27" ht="22.5" customHeight="1" x14ac:dyDescent="0.2">
      <c r="AA723" s="16" t="str">
        <f>IF(C723=0,"",COUNT($AA$1:AA722)+1)</f>
        <v/>
      </c>
    </row>
    <row r="724" spans="27:27" ht="22.5" customHeight="1" x14ac:dyDescent="0.2">
      <c r="AA724" s="16" t="str">
        <f>IF(C724=0,"",COUNT($AA$1:AA723)+1)</f>
        <v/>
      </c>
    </row>
    <row r="725" spans="27:27" ht="22.5" customHeight="1" x14ac:dyDescent="0.2">
      <c r="AA725" s="16" t="str">
        <f>IF(C725=0,"",COUNT($AA$1:AA724)+1)</f>
        <v/>
      </c>
    </row>
    <row r="726" spans="27:27" ht="22.5" customHeight="1" x14ac:dyDescent="0.2">
      <c r="AA726" s="16" t="str">
        <f>IF(C726=0,"",COUNT($AA$1:AA725)+1)</f>
        <v/>
      </c>
    </row>
    <row r="727" spans="27:27" ht="22.5" customHeight="1" x14ac:dyDescent="0.2">
      <c r="AA727" s="16" t="str">
        <f>IF(C727=0,"",COUNT($AA$1:AA726)+1)</f>
        <v/>
      </c>
    </row>
    <row r="728" spans="27:27" ht="22.5" customHeight="1" x14ac:dyDescent="0.2">
      <c r="AA728" s="16" t="str">
        <f>IF(C728=0,"",COUNT($AA$1:AA727)+1)</f>
        <v/>
      </c>
    </row>
    <row r="729" spans="27:27" ht="22.5" customHeight="1" x14ac:dyDescent="0.2">
      <c r="AA729" s="16" t="str">
        <f>IF(C729=0,"",COUNT($AA$1:AA728)+1)</f>
        <v/>
      </c>
    </row>
    <row r="730" spans="27:27" ht="22.5" customHeight="1" x14ac:dyDescent="0.2">
      <c r="AA730" s="16" t="str">
        <f>IF(C730=0,"",COUNT($AA$1:AA729)+1)</f>
        <v/>
      </c>
    </row>
    <row r="731" spans="27:27" ht="22.5" customHeight="1" x14ac:dyDescent="0.2">
      <c r="AA731" s="16" t="str">
        <f>IF(C731=0,"",COUNT($AA$1:AA730)+1)</f>
        <v/>
      </c>
    </row>
    <row r="732" spans="27:27" ht="22.5" customHeight="1" x14ac:dyDescent="0.2">
      <c r="AA732" s="16" t="str">
        <f>IF(C732=0,"",COUNT($AA$1:AA731)+1)</f>
        <v/>
      </c>
    </row>
    <row r="733" spans="27:27" ht="22.5" customHeight="1" x14ac:dyDescent="0.2">
      <c r="AA733" s="16" t="str">
        <f>IF(C733=0,"",COUNT($AA$1:AA732)+1)</f>
        <v/>
      </c>
    </row>
    <row r="734" spans="27:27" ht="22.5" customHeight="1" x14ac:dyDescent="0.2">
      <c r="AA734" s="16" t="str">
        <f>IF(C734=0,"",COUNT($AA$1:AA733)+1)</f>
        <v/>
      </c>
    </row>
    <row r="735" spans="27:27" ht="22.5" customHeight="1" x14ac:dyDescent="0.2">
      <c r="AA735" s="16" t="str">
        <f>IF(C735=0,"",COUNT($AA$1:AA734)+1)</f>
        <v/>
      </c>
    </row>
    <row r="736" spans="27:27" ht="22.5" customHeight="1" x14ac:dyDescent="0.2">
      <c r="AA736" s="16" t="str">
        <f>IF(C736=0,"",COUNT($AA$1:AA735)+1)</f>
        <v/>
      </c>
    </row>
    <row r="737" spans="27:27" ht="22.5" customHeight="1" x14ac:dyDescent="0.2">
      <c r="AA737" s="16" t="str">
        <f>IF(C737=0,"",COUNT($AA$1:AA736)+1)</f>
        <v/>
      </c>
    </row>
    <row r="738" spans="27:27" ht="22.5" customHeight="1" x14ac:dyDescent="0.2">
      <c r="AA738" s="16" t="str">
        <f>IF(C738=0,"",COUNT($AA$1:AA737)+1)</f>
        <v/>
      </c>
    </row>
    <row r="739" spans="27:27" ht="22.5" customHeight="1" x14ac:dyDescent="0.2">
      <c r="AA739" s="16" t="str">
        <f>IF(C739=0,"",COUNT($AA$1:AA738)+1)</f>
        <v/>
      </c>
    </row>
    <row r="740" spans="27:27" ht="22.5" customHeight="1" x14ac:dyDescent="0.2">
      <c r="AA740" s="16" t="str">
        <f>IF(C740=0,"",COUNT($AA$1:AA739)+1)</f>
        <v/>
      </c>
    </row>
    <row r="741" spans="27:27" ht="22.5" customHeight="1" x14ac:dyDescent="0.2">
      <c r="AA741" s="16" t="str">
        <f>IF(C741=0,"",COUNT($AA$1:AA740)+1)</f>
        <v/>
      </c>
    </row>
    <row r="742" spans="27:27" ht="22.5" customHeight="1" x14ac:dyDescent="0.2">
      <c r="AA742" s="16" t="str">
        <f>IF(C742=0,"",COUNT($AA$1:AA741)+1)</f>
        <v/>
      </c>
    </row>
    <row r="743" spans="27:27" ht="22.5" customHeight="1" x14ac:dyDescent="0.2">
      <c r="AA743" s="16" t="str">
        <f>IF(C743=0,"",COUNT($AA$1:AA742)+1)</f>
        <v/>
      </c>
    </row>
    <row r="744" spans="27:27" ht="22.5" customHeight="1" x14ac:dyDescent="0.2">
      <c r="AA744" s="16" t="str">
        <f>IF(C744=0,"",COUNT($AA$1:AA743)+1)</f>
        <v/>
      </c>
    </row>
    <row r="745" spans="27:27" ht="22.5" customHeight="1" x14ac:dyDescent="0.2">
      <c r="AA745" s="16" t="str">
        <f>IF(C745=0,"",COUNT($AA$1:AA744)+1)</f>
        <v/>
      </c>
    </row>
    <row r="746" spans="27:27" ht="22.5" customHeight="1" x14ac:dyDescent="0.2">
      <c r="AA746" s="16" t="str">
        <f>IF(C746=0,"",COUNT($AA$1:AA745)+1)</f>
        <v/>
      </c>
    </row>
    <row r="747" spans="27:27" ht="22.5" customHeight="1" x14ac:dyDescent="0.2">
      <c r="AA747" s="16" t="str">
        <f>IF(C747=0,"",COUNT($AA$1:AA746)+1)</f>
        <v/>
      </c>
    </row>
    <row r="748" spans="27:27" ht="22.5" customHeight="1" x14ac:dyDescent="0.2">
      <c r="AA748" s="16" t="str">
        <f>IF(C748=0,"",COUNT($AA$1:AA747)+1)</f>
        <v/>
      </c>
    </row>
    <row r="749" spans="27:27" ht="22.5" customHeight="1" x14ac:dyDescent="0.2">
      <c r="AA749" s="16" t="str">
        <f>IF(C749=0,"",COUNT($AA$1:AA748)+1)</f>
        <v/>
      </c>
    </row>
    <row r="750" spans="27:27" ht="22.5" customHeight="1" x14ac:dyDescent="0.2">
      <c r="AA750" s="16" t="str">
        <f>IF(C750=0,"",COUNT($AA$1:AA749)+1)</f>
        <v/>
      </c>
    </row>
    <row r="751" spans="27:27" ht="22.5" customHeight="1" x14ac:dyDescent="0.2">
      <c r="AA751" s="16" t="str">
        <f>IF(C751=0,"",COUNT($AA$1:AA750)+1)</f>
        <v/>
      </c>
    </row>
    <row r="752" spans="27:27" ht="22.5" customHeight="1" x14ac:dyDescent="0.2">
      <c r="AA752" s="16" t="str">
        <f>IF(C752=0,"",COUNT($AA$1:AA751)+1)</f>
        <v/>
      </c>
    </row>
    <row r="753" spans="27:27" ht="22.5" customHeight="1" x14ac:dyDescent="0.2">
      <c r="AA753" s="16" t="str">
        <f>IF(C753=0,"",COUNT($AA$1:AA752)+1)</f>
        <v/>
      </c>
    </row>
    <row r="754" spans="27:27" ht="22.5" customHeight="1" x14ac:dyDescent="0.2">
      <c r="AA754" s="16" t="str">
        <f>IF(C754=0,"",COUNT($AA$1:AA753)+1)</f>
        <v/>
      </c>
    </row>
    <row r="755" spans="27:27" ht="22.5" customHeight="1" x14ac:dyDescent="0.2">
      <c r="AA755" s="16" t="str">
        <f>IF(C755=0,"",COUNT($AA$1:AA754)+1)</f>
        <v/>
      </c>
    </row>
    <row r="756" spans="27:27" ht="22.5" customHeight="1" x14ac:dyDescent="0.2">
      <c r="AA756" s="16" t="str">
        <f>IF(C756=0,"",COUNT($AA$1:AA755)+1)</f>
        <v/>
      </c>
    </row>
    <row r="757" spans="27:27" ht="22.5" customHeight="1" x14ac:dyDescent="0.2">
      <c r="AA757" s="16" t="str">
        <f>IF(C757=0,"",COUNT($AA$1:AA756)+1)</f>
        <v/>
      </c>
    </row>
    <row r="758" spans="27:27" ht="22.5" customHeight="1" x14ac:dyDescent="0.2">
      <c r="AA758" s="16" t="str">
        <f>IF(C758=0,"",COUNT($AA$1:AA757)+1)</f>
        <v/>
      </c>
    </row>
    <row r="759" spans="27:27" ht="22.5" customHeight="1" x14ac:dyDescent="0.2">
      <c r="AA759" s="16" t="str">
        <f>IF(C759=0,"",COUNT($AA$1:AA758)+1)</f>
        <v/>
      </c>
    </row>
    <row r="760" spans="27:27" ht="22.5" customHeight="1" x14ac:dyDescent="0.2">
      <c r="AA760" s="16" t="str">
        <f>IF(C760=0,"",COUNT($AA$1:AA759)+1)</f>
        <v/>
      </c>
    </row>
    <row r="761" spans="27:27" ht="22.5" customHeight="1" x14ac:dyDescent="0.2">
      <c r="AA761" s="16" t="str">
        <f>IF(C761=0,"",COUNT($AA$1:AA760)+1)</f>
        <v/>
      </c>
    </row>
    <row r="762" spans="27:27" ht="22.5" customHeight="1" x14ac:dyDescent="0.2">
      <c r="AA762" s="16" t="str">
        <f>IF(C762=0,"",COUNT($AA$1:AA761)+1)</f>
        <v/>
      </c>
    </row>
    <row r="763" spans="27:27" ht="22.5" customHeight="1" x14ac:dyDescent="0.2">
      <c r="AA763" s="16" t="str">
        <f>IF(C763=0,"",COUNT($AA$1:AA762)+1)</f>
        <v/>
      </c>
    </row>
    <row r="764" spans="27:27" ht="22.5" customHeight="1" x14ac:dyDescent="0.2">
      <c r="AA764" s="16" t="str">
        <f>IF(C764=0,"",COUNT($AA$1:AA763)+1)</f>
        <v/>
      </c>
    </row>
    <row r="765" spans="27:27" ht="22.5" customHeight="1" x14ac:dyDescent="0.2">
      <c r="AA765" s="16" t="str">
        <f>IF(C765=0,"",COUNT($AA$1:AA764)+1)</f>
        <v/>
      </c>
    </row>
    <row r="766" spans="27:27" ht="22.5" customHeight="1" x14ac:dyDescent="0.2">
      <c r="AA766" s="16" t="str">
        <f>IF(C766=0,"",COUNT($AA$1:AA765)+1)</f>
        <v/>
      </c>
    </row>
    <row r="767" spans="27:27" ht="22.5" customHeight="1" x14ac:dyDescent="0.2">
      <c r="AA767" s="16" t="str">
        <f>IF(C767=0,"",COUNT($AA$1:AA766)+1)</f>
        <v/>
      </c>
    </row>
    <row r="768" spans="27:27" ht="22.5" customHeight="1" x14ac:dyDescent="0.2">
      <c r="AA768" s="16" t="str">
        <f>IF(C768=0,"",COUNT($AA$1:AA767)+1)</f>
        <v/>
      </c>
    </row>
    <row r="769" spans="27:27" ht="22.5" customHeight="1" x14ac:dyDescent="0.2">
      <c r="AA769" s="16" t="str">
        <f>IF(C769=0,"",COUNT($AA$1:AA768)+1)</f>
        <v/>
      </c>
    </row>
    <row r="770" spans="27:27" ht="22.5" customHeight="1" x14ac:dyDescent="0.2">
      <c r="AA770" s="16" t="str">
        <f>IF(C770=0,"",COUNT($AA$1:AA769)+1)</f>
        <v/>
      </c>
    </row>
    <row r="771" spans="27:27" ht="22.5" customHeight="1" x14ac:dyDescent="0.2">
      <c r="AA771" s="16" t="str">
        <f>IF(C771=0,"",COUNT($AA$1:AA770)+1)</f>
        <v/>
      </c>
    </row>
    <row r="772" spans="27:27" ht="22.5" customHeight="1" x14ac:dyDescent="0.2">
      <c r="AA772" s="16" t="str">
        <f>IF(C772=0,"",COUNT($AA$1:AA771)+1)</f>
        <v/>
      </c>
    </row>
    <row r="773" spans="27:27" ht="22.5" customHeight="1" x14ac:dyDescent="0.2">
      <c r="AA773" s="16" t="str">
        <f>IF(C773=0,"",COUNT($AA$1:AA772)+1)</f>
        <v/>
      </c>
    </row>
    <row r="774" spans="27:27" ht="22.5" customHeight="1" x14ac:dyDescent="0.2">
      <c r="AA774" s="16" t="str">
        <f>IF(C774=0,"",COUNT($AA$1:AA773)+1)</f>
        <v/>
      </c>
    </row>
    <row r="775" spans="27:27" ht="22.5" customHeight="1" x14ac:dyDescent="0.2">
      <c r="AA775" s="16" t="str">
        <f>IF(C775=0,"",COUNT($AA$1:AA774)+1)</f>
        <v/>
      </c>
    </row>
    <row r="776" spans="27:27" ht="22.5" customHeight="1" x14ac:dyDescent="0.2">
      <c r="AA776" s="16" t="str">
        <f>IF(C776=0,"",COUNT($AA$1:AA775)+1)</f>
        <v/>
      </c>
    </row>
    <row r="777" spans="27:27" ht="22.5" customHeight="1" x14ac:dyDescent="0.2">
      <c r="AA777" s="16" t="str">
        <f>IF(C777=0,"",COUNT($AA$1:AA776)+1)</f>
        <v/>
      </c>
    </row>
    <row r="778" spans="27:27" ht="22.5" customHeight="1" x14ac:dyDescent="0.2">
      <c r="AA778" s="16" t="str">
        <f>IF(C778=0,"",COUNT($AA$1:AA777)+1)</f>
        <v/>
      </c>
    </row>
    <row r="779" spans="27:27" ht="22.5" customHeight="1" x14ac:dyDescent="0.2">
      <c r="AA779" s="16" t="str">
        <f>IF(C779=0,"",COUNT($AA$1:AA778)+1)</f>
        <v/>
      </c>
    </row>
    <row r="780" spans="27:27" ht="22.5" customHeight="1" x14ac:dyDescent="0.2">
      <c r="AA780" s="16" t="str">
        <f>IF(C780=0,"",COUNT($AA$1:AA779)+1)</f>
        <v/>
      </c>
    </row>
    <row r="781" spans="27:27" ht="22.5" customHeight="1" x14ac:dyDescent="0.2">
      <c r="AA781" s="16" t="str">
        <f>IF(C781=0,"",COUNT($AA$1:AA780)+1)</f>
        <v/>
      </c>
    </row>
    <row r="782" spans="27:27" ht="22.5" customHeight="1" x14ac:dyDescent="0.2">
      <c r="AA782" s="16" t="str">
        <f>IF(C782=0,"",COUNT($AA$1:AA781)+1)</f>
        <v/>
      </c>
    </row>
    <row r="783" spans="27:27" ht="22.5" customHeight="1" x14ac:dyDescent="0.2">
      <c r="AA783" s="16" t="str">
        <f>IF(C783=0,"",COUNT($AA$1:AA782)+1)</f>
        <v/>
      </c>
    </row>
    <row r="784" spans="27:27" ht="22.5" customHeight="1" x14ac:dyDescent="0.2">
      <c r="AA784" s="16" t="str">
        <f>IF(C784=0,"",COUNT($AA$1:AA783)+1)</f>
        <v/>
      </c>
    </row>
    <row r="785" spans="27:27" ht="22.5" customHeight="1" x14ac:dyDescent="0.2">
      <c r="AA785" s="16" t="str">
        <f>IF(C785=0,"",COUNT($AA$1:AA784)+1)</f>
        <v/>
      </c>
    </row>
    <row r="786" spans="27:27" ht="22.5" customHeight="1" x14ac:dyDescent="0.2">
      <c r="AA786" s="16" t="str">
        <f>IF(C786=0,"",COUNT($AA$1:AA785)+1)</f>
        <v/>
      </c>
    </row>
    <row r="787" spans="27:27" ht="22.5" customHeight="1" x14ac:dyDescent="0.2">
      <c r="AA787" s="16" t="str">
        <f>IF(C787=0,"",COUNT($AA$1:AA786)+1)</f>
        <v/>
      </c>
    </row>
    <row r="788" spans="27:27" ht="22.5" customHeight="1" x14ac:dyDescent="0.2">
      <c r="AA788" s="16" t="str">
        <f>IF(C788=0,"",COUNT($AA$1:AA787)+1)</f>
        <v/>
      </c>
    </row>
    <row r="789" spans="27:27" ht="22.5" customHeight="1" x14ac:dyDescent="0.2">
      <c r="AA789" s="16" t="str">
        <f>IF(C789=0,"",COUNT($AA$1:AA788)+1)</f>
        <v/>
      </c>
    </row>
    <row r="790" spans="27:27" ht="22.5" customHeight="1" x14ac:dyDescent="0.2">
      <c r="AA790" s="16" t="str">
        <f>IF(C790=0,"",COUNT($AA$1:AA789)+1)</f>
        <v/>
      </c>
    </row>
    <row r="791" spans="27:27" ht="22.5" customHeight="1" x14ac:dyDescent="0.2">
      <c r="AA791" s="16" t="str">
        <f>IF(C791=0,"",COUNT($AA$1:AA790)+1)</f>
        <v/>
      </c>
    </row>
    <row r="792" spans="27:27" ht="22.5" customHeight="1" x14ac:dyDescent="0.2">
      <c r="AA792" s="16" t="str">
        <f>IF(C792=0,"",COUNT($AA$1:AA791)+1)</f>
        <v/>
      </c>
    </row>
    <row r="793" spans="27:27" ht="22.5" customHeight="1" x14ac:dyDescent="0.2">
      <c r="AA793" s="16" t="str">
        <f>IF(C793=0,"",COUNT($AA$1:AA792)+1)</f>
        <v/>
      </c>
    </row>
    <row r="794" spans="27:27" ht="22.5" customHeight="1" x14ac:dyDescent="0.2">
      <c r="AA794" s="16" t="str">
        <f>IF(C794=0,"",COUNT($AA$1:AA793)+1)</f>
        <v/>
      </c>
    </row>
    <row r="795" spans="27:27" ht="22.5" customHeight="1" x14ac:dyDescent="0.2">
      <c r="AA795" s="16" t="str">
        <f>IF(C795=0,"",COUNT($AA$1:AA794)+1)</f>
        <v/>
      </c>
    </row>
    <row r="796" spans="27:27" ht="22.5" customHeight="1" x14ac:dyDescent="0.2">
      <c r="AA796" s="16" t="str">
        <f>IF(C796=0,"",COUNT($AA$1:AA795)+1)</f>
        <v/>
      </c>
    </row>
    <row r="797" spans="27:27" ht="22.5" customHeight="1" x14ac:dyDescent="0.2">
      <c r="AA797" s="16" t="str">
        <f>IF(C797=0,"",COUNT($AA$1:AA796)+1)</f>
        <v/>
      </c>
    </row>
    <row r="798" spans="27:27" ht="22.5" customHeight="1" x14ac:dyDescent="0.2">
      <c r="AA798" s="16" t="str">
        <f>IF(C798=0,"",COUNT($AA$1:AA797)+1)</f>
        <v/>
      </c>
    </row>
    <row r="799" spans="27:27" ht="22.5" customHeight="1" x14ac:dyDescent="0.2">
      <c r="AA799" s="16" t="str">
        <f>IF(C799=0,"",COUNT($AA$1:AA798)+1)</f>
        <v/>
      </c>
    </row>
    <row r="800" spans="27:27" ht="22.5" customHeight="1" x14ac:dyDescent="0.2">
      <c r="AA800" s="16" t="str">
        <f>IF(C800=0,"",COUNT($AA$1:AA799)+1)</f>
        <v/>
      </c>
    </row>
    <row r="801" spans="27:27" ht="22.5" customHeight="1" x14ac:dyDescent="0.2">
      <c r="AA801" s="16" t="str">
        <f>IF(C801=0,"",COUNT($AA$1:AA800)+1)</f>
        <v/>
      </c>
    </row>
    <row r="802" spans="27:27" ht="22.5" customHeight="1" x14ac:dyDescent="0.2">
      <c r="AA802" s="16" t="str">
        <f>IF(C802=0,"",COUNT($AA$1:AA801)+1)</f>
        <v/>
      </c>
    </row>
    <row r="803" spans="27:27" ht="22.5" customHeight="1" x14ac:dyDescent="0.2">
      <c r="AA803" s="16" t="str">
        <f>IF(C803=0,"",COUNT($AA$1:AA802)+1)</f>
        <v/>
      </c>
    </row>
    <row r="804" spans="27:27" ht="22.5" customHeight="1" x14ac:dyDescent="0.2">
      <c r="AA804" s="16" t="str">
        <f>IF(C804=0,"",COUNT($AA$1:AA803)+1)</f>
        <v/>
      </c>
    </row>
    <row r="805" spans="27:27" ht="22.5" customHeight="1" x14ac:dyDescent="0.2">
      <c r="AA805" s="16" t="str">
        <f>IF(C805=0,"",COUNT($AA$1:AA804)+1)</f>
        <v/>
      </c>
    </row>
    <row r="806" spans="27:27" ht="22.5" customHeight="1" x14ac:dyDescent="0.2">
      <c r="AA806" s="16" t="str">
        <f>IF(C806=0,"",COUNT($AA$1:AA805)+1)</f>
        <v/>
      </c>
    </row>
    <row r="807" spans="27:27" ht="22.5" customHeight="1" x14ac:dyDescent="0.2">
      <c r="AA807" s="16" t="str">
        <f>IF(C807=0,"",COUNT($AA$1:AA806)+1)</f>
        <v/>
      </c>
    </row>
    <row r="808" spans="27:27" ht="22.5" customHeight="1" x14ac:dyDescent="0.2">
      <c r="AA808" s="16" t="str">
        <f>IF(C808=0,"",COUNT($AA$1:AA807)+1)</f>
        <v/>
      </c>
    </row>
    <row r="809" spans="27:27" ht="22.5" customHeight="1" x14ac:dyDescent="0.2">
      <c r="AA809" s="16" t="str">
        <f>IF(C809=0,"",COUNT($AA$1:AA808)+1)</f>
        <v/>
      </c>
    </row>
    <row r="810" spans="27:27" ht="22.5" customHeight="1" x14ac:dyDescent="0.2">
      <c r="AA810" s="16" t="str">
        <f>IF(C810=0,"",COUNT($AA$1:AA809)+1)</f>
        <v/>
      </c>
    </row>
    <row r="811" spans="27:27" ht="22.5" customHeight="1" x14ac:dyDescent="0.2">
      <c r="AA811" s="16" t="str">
        <f>IF(C811=0,"",COUNT($AA$1:AA810)+1)</f>
        <v/>
      </c>
    </row>
    <row r="812" spans="27:27" ht="22.5" customHeight="1" x14ac:dyDescent="0.2">
      <c r="AA812" s="16" t="str">
        <f>IF(C812=0,"",COUNT($AA$1:AA811)+1)</f>
        <v/>
      </c>
    </row>
    <row r="813" spans="27:27" ht="22.5" customHeight="1" x14ac:dyDescent="0.2">
      <c r="AA813" s="16" t="str">
        <f>IF(C813=0,"",COUNT($AA$1:AA812)+1)</f>
        <v/>
      </c>
    </row>
    <row r="814" spans="27:27" ht="22.5" customHeight="1" x14ac:dyDescent="0.2">
      <c r="AA814" s="16" t="str">
        <f>IF(C814=0,"",COUNT($AA$1:AA813)+1)</f>
        <v/>
      </c>
    </row>
    <row r="815" spans="27:27" ht="22.5" customHeight="1" x14ac:dyDescent="0.2">
      <c r="AA815" s="16" t="str">
        <f>IF(C815=0,"",COUNT($AA$1:AA814)+1)</f>
        <v/>
      </c>
    </row>
    <row r="816" spans="27:27" ht="22.5" customHeight="1" x14ac:dyDescent="0.2">
      <c r="AA816" s="16" t="str">
        <f>IF(C816=0,"",COUNT($AA$1:AA815)+1)</f>
        <v/>
      </c>
    </row>
    <row r="817" spans="27:27" ht="22.5" customHeight="1" x14ac:dyDescent="0.2">
      <c r="AA817" s="16" t="str">
        <f>IF(C817=0,"",COUNT($AA$1:AA816)+1)</f>
        <v/>
      </c>
    </row>
    <row r="818" spans="27:27" ht="22.5" customHeight="1" x14ac:dyDescent="0.2">
      <c r="AA818" s="16" t="str">
        <f>IF(C818=0,"",COUNT($AA$1:AA817)+1)</f>
        <v/>
      </c>
    </row>
    <row r="819" spans="27:27" ht="22.5" customHeight="1" x14ac:dyDescent="0.2">
      <c r="AA819" s="16" t="str">
        <f>IF(C819=0,"",COUNT($AA$1:AA818)+1)</f>
        <v/>
      </c>
    </row>
    <row r="820" spans="27:27" ht="22.5" customHeight="1" x14ac:dyDescent="0.2">
      <c r="AA820" s="16" t="str">
        <f>IF(C820=0,"",COUNT($AA$1:AA819)+1)</f>
        <v/>
      </c>
    </row>
    <row r="821" spans="27:27" ht="22.5" customHeight="1" x14ac:dyDescent="0.2">
      <c r="AA821" s="16" t="str">
        <f>IF(C821=0,"",COUNT($AA$1:AA820)+1)</f>
        <v/>
      </c>
    </row>
    <row r="822" spans="27:27" ht="22.5" customHeight="1" x14ac:dyDescent="0.2">
      <c r="AA822" s="16" t="str">
        <f>IF(C822=0,"",COUNT($AA$1:AA821)+1)</f>
        <v/>
      </c>
    </row>
    <row r="823" spans="27:27" ht="22.5" customHeight="1" x14ac:dyDescent="0.2">
      <c r="AA823" s="16" t="str">
        <f>IF(C823=0,"",COUNT($AA$1:AA822)+1)</f>
        <v/>
      </c>
    </row>
    <row r="824" spans="27:27" ht="22.5" customHeight="1" x14ac:dyDescent="0.2">
      <c r="AA824" s="16" t="str">
        <f>IF(C824=0,"",COUNT($AA$1:AA823)+1)</f>
        <v/>
      </c>
    </row>
    <row r="825" spans="27:27" ht="22.5" customHeight="1" x14ac:dyDescent="0.2">
      <c r="AA825" s="16" t="str">
        <f>IF(C825=0,"",COUNT($AA$1:AA824)+1)</f>
        <v/>
      </c>
    </row>
    <row r="826" spans="27:27" ht="22.5" customHeight="1" x14ac:dyDescent="0.2">
      <c r="AA826" s="16" t="str">
        <f>IF(C826=0,"",COUNT($AA$1:AA825)+1)</f>
        <v/>
      </c>
    </row>
    <row r="827" spans="27:27" ht="22.5" customHeight="1" x14ac:dyDescent="0.2">
      <c r="AA827" s="16" t="str">
        <f>IF(C827=0,"",COUNT($AA$1:AA826)+1)</f>
        <v/>
      </c>
    </row>
    <row r="828" spans="27:27" ht="22.5" customHeight="1" x14ac:dyDescent="0.2">
      <c r="AA828" s="16" t="str">
        <f>IF(C828=0,"",COUNT($AA$1:AA827)+1)</f>
        <v/>
      </c>
    </row>
    <row r="829" spans="27:27" ht="22.5" customHeight="1" x14ac:dyDescent="0.2">
      <c r="AA829" s="16" t="str">
        <f>IF(C829=0,"",COUNT($AA$1:AA828)+1)</f>
        <v/>
      </c>
    </row>
    <row r="830" spans="27:27" ht="22.5" customHeight="1" x14ac:dyDescent="0.2">
      <c r="AA830" s="16" t="str">
        <f>IF(C830=0,"",COUNT($AA$1:AA829)+1)</f>
        <v/>
      </c>
    </row>
    <row r="831" spans="27:27" ht="22.5" customHeight="1" x14ac:dyDescent="0.2">
      <c r="AA831" s="16" t="str">
        <f>IF(C831=0,"",COUNT($AA$1:AA830)+1)</f>
        <v/>
      </c>
    </row>
    <row r="832" spans="27:27" ht="22.5" customHeight="1" x14ac:dyDescent="0.2">
      <c r="AA832" s="16" t="str">
        <f>IF(C832=0,"",COUNT($AA$1:AA831)+1)</f>
        <v/>
      </c>
    </row>
    <row r="833" spans="27:27" ht="22.5" customHeight="1" x14ac:dyDescent="0.2">
      <c r="AA833" s="16" t="str">
        <f>IF(C833=0,"",COUNT($AA$1:AA832)+1)</f>
        <v/>
      </c>
    </row>
    <row r="834" spans="27:27" ht="22.5" customHeight="1" x14ac:dyDescent="0.2">
      <c r="AA834" s="16" t="str">
        <f>IF(C834=0,"",COUNT($AA$1:AA833)+1)</f>
        <v/>
      </c>
    </row>
    <row r="835" spans="27:27" ht="22.5" customHeight="1" x14ac:dyDescent="0.2">
      <c r="AA835" s="16" t="str">
        <f>IF(C835=0,"",COUNT($AA$1:AA834)+1)</f>
        <v/>
      </c>
    </row>
    <row r="836" spans="27:27" ht="22.5" customHeight="1" x14ac:dyDescent="0.2">
      <c r="AA836" s="16" t="str">
        <f>IF(C836=0,"",COUNT($AA$1:AA835)+1)</f>
        <v/>
      </c>
    </row>
    <row r="837" spans="27:27" ht="22.5" customHeight="1" x14ac:dyDescent="0.2">
      <c r="AA837" s="16" t="str">
        <f>IF(C837=0,"",COUNT($AA$1:AA836)+1)</f>
        <v/>
      </c>
    </row>
    <row r="838" spans="27:27" ht="22.5" customHeight="1" x14ac:dyDescent="0.2">
      <c r="AA838" s="16" t="str">
        <f>IF(C838=0,"",COUNT($AA$1:AA837)+1)</f>
        <v/>
      </c>
    </row>
    <row r="839" spans="27:27" ht="22.5" customHeight="1" x14ac:dyDescent="0.2">
      <c r="AA839" s="16" t="str">
        <f>IF(C839=0,"",COUNT($AA$1:AA838)+1)</f>
        <v/>
      </c>
    </row>
    <row r="840" spans="27:27" ht="22.5" customHeight="1" x14ac:dyDescent="0.2">
      <c r="AA840" s="16" t="str">
        <f>IF(C840=0,"",COUNT($AA$1:AA839)+1)</f>
        <v/>
      </c>
    </row>
    <row r="841" spans="27:27" ht="22.5" customHeight="1" x14ac:dyDescent="0.2">
      <c r="AA841" s="16" t="str">
        <f>IF(C841=0,"",COUNT($AA$1:AA840)+1)</f>
        <v/>
      </c>
    </row>
    <row r="842" spans="27:27" ht="22.5" customHeight="1" x14ac:dyDescent="0.2">
      <c r="AA842" s="16" t="str">
        <f>IF(C842=0,"",COUNT($AA$1:AA841)+1)</f>
        <v/>
      </c>
    </row>
    <row r="843" spans="27:27" ht="22.5" customHeight="1" x14ac:dyDescent="0.2">
      <c r="AA843" s="16" t="str">
        <f>IF(C843=0,"",COUNT($AA$1:AA842)+1)</f>
        <v/>
      </c>
    </row>
    <row r="844" spans="27:27" ht="22.5" customHeight="1" x14ac:dyDescent="0.2">
      <c r="AA844" s="16" t="str">
        <f>IF(C844=0,"",COUNT($AA$1:AA843)+1)</f>
        <v/>
      </c>
    </row>
    <row r="845" spans="27:27" ht="22.5" customHeight="1" x14ac:dyDescent="0.2">
      <c r="AA845" s="16" t="str">
        <f>IF(C845=0,"",COUNT($AA$1:AA844)+1)</f>
        <v/>
      </c>
    </row>
    <row r="846" spans="27:27" ht="22.5" customHeight="1" x14ac:dyDescent="0.2">
      <c r="AA846" s="16" t="str">
        <f>IF(C846=0,"",COUNT($AA$1:AA845)+1)</f>
        <v/>
      </c>
    </row>
    <row r="847" spans="27:27" ht="22.5" customHeight="1" x14ac:dyDescent="0.2">
      <c r="AA847" s="16" t="str">
        <f>IF(C847=0,"",COUNT($AA$1:AA846)+1)</f>
        <v/>
      </c>
    </row>
    <row r="848" spans="27:27" ht="22.5" customHeight="1" x14ac:dyDescent="0.2">
      <c r="AA848" s="16" t="str">
        <f>IF(C848=0,"",COUNT($AA$1:AA847)+1)</f>
        <v/>
      </c>
    </row>
    <row r="849" spans="27:27" ht="22.5" customHeight="1" x14ac:dyDescent="0.2">
      <c r="AA849" s="16" t="str">
        <f>IF(C849=0,"",COUNT($AA$1:AA848)+1)</f>
        <v/>
      </c>
    </row>
    <row r="850" spans="27:27" ht="22.5" customHeight="1" x14ac:dyDescent="0.2">
      <c r="AA850" s="16" t="str">
        <f>IF(C850=0,"",COUNT($AA$1:AA849)+1)</f>
        <v/>
      </c>
    </row>
    <row r="851" spans="27:27" ht="22.5" customHeight="1" x14ac:dyDescent="0.2">
      <c r="AA851" s="16" t="str">
        <f>IF(C851=0,"",COUNT($AA$1:AA850)+1)</f>
        <v/>
      </c>
    </row>
    <row r="852" spans="27:27" ht="22.5" customHeight="1" x14ac:dyDescent="0.2">
      <c r="AA852" s="16" t="str">
        <f>IF(C852=0,"",COUNT($AA$1:AA851)+1)</f>
        <v/>
      </c>
    </row>
    <row r="853" spans="27:27" ht="22.5" customHeight="1" x14ac:dyDescent="0.2">
      <c r="AA853" s="16" t="str">
        <f>IF(C853=0,"",COUNT($AA$1:AA852)+1)</f>
        <v/>
      </c>
    </row>
    <row r="854" spans="27:27" ht="22.5" customHeight="1" x14ac:dyDescent="0.2">
      <c r="AA854" s="16" t="str">
        <f>IF(C854=0,"",COUNT($AA$1:AA853)+1)</f>
        <v/>
      </c>
    </row>
    <row r="855" spans="27:27" ht="22.5" customHeight="1" x14ac:dyDescent="0.2">
      <c r="AA855" s="16" t="str">
        <f>IF(C855=0,"",COUNT($AA$1:AA854)+1)</f>
        <v/>
      </c>
    </row>
    <row r="856" spans="27:27" ht="22.5" customHeight="1" x14ac:dyDescent="0.2">
      <c r="AA856" s="16" t="str">
        <f>IF(C856=0,"",COUNT($AA$1:AA855)+1)</f>
        <v/>
      </c>
    </row>
    <row r="857" spans="27:27" ht="22.5" customHeight="1" x14ac:dyDescent="0.2">
      <c r="AA857" s="16" t="str">
        <f>IF(C857=0,"",COUNT($AA$1:AA856)+1)</f>
        <v/>
      </c>
    </row>
    <row r="858" spans="27:27" ht="22.5" customHeight="1" x14ac:dyDescent="0.2">
      <c r="AA858" s="16" t="str">
        <f>IF(C858=0,"",COUNT($AA$1:AA857)+1)</f>
        <v/>
      </c>
    </row>
    <row r="859" spans="27:27" ht="22.5" customHeight="1" x14ac:dyDescent="0.2">
      <c r="AA859" s="16" t="str">
        <f>IF(C859=0,"",COUNT($AA$1:AA858)+1)</f>
        <v/>
      </c>
    </row>
    <row r="860" spans="27:27" ht="22.5" customHeight="1" x14ac:dyDescent="0.2">
      <c r="AA860" s="16" t="str">
        <f>IF(C860=0,"",COUNT($AA$1:AA859)+1)</f>
        <v/>
      </c>
    </row>
    <row r="861" spans="27:27" ht="22.5" customHeight="1" x14ac:dyDescent="0.2">
      <c r="AA861" s="16" t="str">
        <f>IF(C861=0,"",COUNT($AA$1:AA860)+1)</f>
        <v/>
      </c>
    </row>
    <row r="862" spans="27:27" ht="22.5" customHeight="1" x14ac:dyDescent="0.2">
      <c r="AA862" s="16" t="str">
        <f>IF(C862=0,"",COUNT($AA$1:AA861)+1)</f>
        <v/>
      </c>
    </row>
    <row r="863" spans="27:27" ht="22.5" customHeight="1" x14ac:dyDescent="0.2">
      <c r="AA863" s="16" t="str">
        <f>IF(C863=0,"",COUNT($AA$1:AA862)+1)</f>
        <v/>
      </c>
    </row>
    <row r="864" spans="27:27" ht="22.5" customHeight="1" x14ac:dyDescent="0.2">
      <c r="AA864" s="16" t="str">
        <f>IF(C864=0,"",COUNT($AA$1:AA863)+1)</f>
        <v/>
      </c>
    </row>
    <row r="865" spans="27:27" ht="22.5" customHeight="1" x14ac:dyDescent="0.2">
      <c r="AA865" s="16" t="str">
        <f>IF(C865=0,"",COUNT($AA$1:AA864)+1)</f>
        <v/>
      </c>
    </row>
    <row r="866" spans="27:27" ht="22.5" customHeight="1" x14ac:dyDescent="0.2">
      <c r="AA866" s="16" t="str">
        <f>IF(C866=0,"",COUNT($AA$1:AA865)+1)</f>
        <v/>
      </c>
    </row>
    <row r="867" spans="27:27" ht="22.5" customHeight="1" x14ac:dyDescent="0.2">
      <c r="AA867" s="16" t="str">
        <f>IF(C867=0,"",COUNT($AA$1:AA866)+1)</f>
        <v/>
      </c>
    </row>
    <row r="868" spans="27:27" ht="22.5" customHeight="1" x14ac:dyDescent="0.2">
      <c r="AA868" s="16" t="str">
        <f>IF(C868=0,"",COUNT($AA$1:AA867)+1)</f>
        <v/>
      </c>
    </row>
    <row r="869" spans="27:27" ht="22.5" customHeight="1" x14ac:dyDescent="0.2">
      <c r="AA869" s="16" t="str">
        <f>IF(C869=0,"",COUNT($AA$1:AA868)+1)</f>
        <v/>
      </c>
    </row>
    <row r="870" spans="27:27" ht="22.5" customHeight="1" x14ac:dyDescent="0.2">
      <c r="AA870" s="16" t="str">
        <f>IF(C870=0,"",COUNT($AA$1:AA869)+1)</f>
        <v/>
      </c>
    </row>
    <row r="871" spans="27:27" ht="22.5" customHeight="1" x14ac:dyDescent="0.2">
      <c r="AA871" s="16" t="str">
        <f>IF(C871=0,"",COUNT($AA$1:AA870)+1)</f>
        <v/>
      </c>
    </row>
    <row r="872" spans="27:27" ht="22.5" customHeight="1" x14ac:dyDescent="0.2">
      <c r="AA872" s="16" t="str">
        <f>IF(C872=0,"",COUNT($AA$1:AA871)+1)</f>
        <v/>
      </c>
    </row>
    <row r="873" spans="27:27" ht="22.5" customHeight="1" x14ac:dyDescent="0.2">
      <c r="AA873" s="16" t="str">
        <f>IF(C873=0,"",COUNT($AA$1:AA872)+1)</f>
        <v/>
      </c>
    </row>
    <row r="874" spans="27:27" ht="22.5" customHeight="1" x14ac:dyDescent="0.2">
      <c r="AA874" s="16" t="str">
        <f>IF(C874=0,"",COUNT($AA$1:AA873)+1)</f>
        <v/>
      </c>
    </row>
    <row r="875" spans="27:27" ht="22.5" customHeight="1" x14ac:dyDescent="0.2">
      <c r="AA875" s="16" t="str">
        <f>IF(C875=0,"",COUNT($AA$1:AA874)+1)</f>
        <v/>
      </c>
    </row>
    <row r="876" spans="27:27" ht="22.5" customHeight="1" x14ac:dyDescent="0.2">
      <c r="AA876" s="16" t="str">
        <f>IF(C876=0,"",COUNT($AA$1:AA875)+1)</f>
        <v/>
      </c>
    </row>
    <row r="877" spans="27:27" ht="22.5" customHeight="1" x14ac:dyDescent="0.2">
      <c r="AA877" s="16" t="str">
        <f>IF(C877=0,"",COUNT($AA$1:AA876)+1)</f>
        <v/>
      </c>
    </row>
    <row r="878" spans="27:27" ht="22.5" customHeight="1" x14ac:dyDescent="0.2">
      <c r="AA878" s="16" t="str">
        <f>IF(C878=0,"",COUNT($AA$1:AA877)+1)</f>
        <v/>
      </c>
    </row>
    <row r="879" spans="27:27" ht="22.5" customHeight="1" x14ac:dyDescent="0.2">
      <c r="AA879" s="16" t="str">
        <f>IF(C879=0,"",COUNT($AA$1:AA878)+1)</f>
        <v/>
      </c>
    </row>
    <row r="880" spans="27:27" ht="22.5" customHeight="1" x14ac:dyDescent="0.2">
      <c r="AA880" s="16" t="str">
        <f>IF(C880=0,"",COUNT($AA$1:AA879)+1)</f>
        <v/>
      </c>
    </row>
    <row r="881" spans="27:27" ht="22.5" customHeight="1" x14ac:dyDescent="0.2">
      <c r="AA881" s="16" t="str">
        <f>IF(C881=0,"",COUNT($AA$1:AA880)+1)</f>
        <v/>
      </c>
    </row>
    <row r="882" spans="27:27" ht="22.5" customHeight="1" x14ac:dyDescent="0.2">
      <c r="AA882" s="16" t="str">
        <f>IF(C882=0,"",COUNT($AA$1:AA881)+1)</f>
        <v/>
      </c>
    </row>
    <row r="883" spans="27:27" ht="22.5" customHeight="1" x14ac:dyDescent="0.2">
      <c r="AA883" s="16" t="str">
        <f>IF(C883=0,"",COUNT($AA$1:AA882)+1)</f>
        <v/>
      </c>
    </row>
    <row r="884" spans="27:27" ht="22.5" customHeight="1" x14ac:dyDescent="0.2">
      <c r="AA884" s="16" t="str">
        <f>IF(C884=0,"",COUNT($AA$1:AA883)+1)</f>
        <v/>
      </c>
    </row>
    <row r="885" spans="27:27" ht="22.5" customHeight="1" x14ac:dyDescent="0.2">
      <c r="AA885" s="16" t="str">
        <f>IF(C885=0,"",COUNT($AA$1:AA884)+1)</f>
        <v/>
      </c>
    </row>
    <row r="886" spans="27:27" ht="22.5" customHeight="1" x14ac:dyDescent="0.2">
      <c r="AA886" s="16" t="str">
        <f>IF(C886=0,"",COUNT($AA$1:AA885)+1)</f>
        <v/>
      </c>
    </row>
    <row r="887" spans="27:27" ht="22.5" customHeight="1" x14ac:dyDescent="0.2">
      <c r="AA887" s="16" t="str">
        <f>IF(C887=0,"",COUNT($AA$1:AA886)+1)</f>
        <v/>
      </c>
    </row>
    <row r="888" spans="27:27" ht="22.5" customHeight="1" x14ac:dyDescent="0.2">
      <c r="AA888" s="16" t="str">
        <f>IF(C888=0,"",COUNT($AA$1:AA887)+1)</f>
        <v/>
      </c>
    </row>
    <row r="889" spans="27:27" ht="22.5" customHeight="1" x14ac:dyDescent="0.2">
      <c r="AA889" s="16" t="str">
        <f>IF(C889=0,"",COUNT($AA$1:AA888)+1)</f>
        <v/>
      </c>
    </row>
    <row r="890" spans="27:27" ht="22.5" customHeight="1" x14ac:dyDescent="0.2">
      <c r="AA890" s="16" t="str">
        <f>IF(C890=0,"",COUNT($AA$1:AA889)+1)</f>
        <v/>
      </c>
    </row>
    <row r="891" spans="27:27" ht="22.5" customHeight="1" x14ac:dyDescent="0.2">
      <c r="AA891" s="16" t="str">
        <f>IF(C891=0,"",COUNT($AA$1:AA890)+1)</f>
        <v/>
      </c>
    </row>
    <row r="892" spans="27:27" ht="22.5" customHeight="1" x14ac:dyDescent="0.2">
      <c r="AA892" s="16" t="str">
        <f>IF(C892=0,"",COUNT($AA$1:AA891)+1)</f>
        <v/>
      </c>
    </row>
    <row r="893" spans="27:27" ht="22.5" customHeight="1" x14ac:dyDescent="0.2">
      <c r="AA893" s="16" t="str">
        <f>IF(C893=0,"",COUNT($AA$1:AA892)+1)</f>
        <v/>
      </c>
    </row>
    <row r="894" spans="27:27" ht="22.5" customHeight="1" x14ac:dyDescent="0.2">
      <c r="AA894" s="16" t="str">
        <f>IF(C894=0,"",COUNT($AA$1:AA893)+1)</f>
        <v/>
      </c>
    </row>
    <row r="895" spans="27:27" ht="22.5" customHeight="1" x14ac:dyDescent="0.2">
      <c r="AA895" s="16" t="str">
        <f>IF(C895=0,"",COUNT($AA$1:AA894)+1)</f>
        <v/>
      </c>
    </row>
    <row r="896" spans="27:27" ht="22.5" customHeight="1" x14ac:dyDescent="0.2">
      <c r="AA896" s="16" t="str">
        <f>IF(C896=0,"",COUNT($AA$1:AA895)+1)</f>
        <v/>
      </c>
    </row>
    <row r="897" spans="27:27" ht="22.5" customHeight="1" x14ac:dyDescent="0.2">
      <c r="AA897" s="16" t="str">
        <f>IF(C897=0,"",COUNT($AA$1:AA896)+1)</f>
        <v/>
      </c>
    </row>
    <row r="898" spans="27:27" ht="22.5" customHeight="1" x14ac:dyDescent="0.2">
      <c r="AA898" s="16" t="str">
        <f>IF(C898=0,"",COUNT($AA$1:AA897)+1)</f>
        <v/>
      </c>
    </row>
    <row r="899" spans="27:27" ht="22.5" customHeight="1" x14ac:dyDescent="0.2">
      <c r="AA899" s="16" t="str">
        <f>IF(C899=0,"",COUNT($AA$1:AA898)+1)</f>
        <v/>
      </c>
    </row>
    <row r="900" spans="27:27" ht="22.5" customHeight="1" x14ac:dyDescent="0.2">
      <c r="AA900" s="16" t="str">
        <f>IF(C900=0,"",COUNT($AA$1:AA899)+1)</f>
        <v/>
      </c>
    </row>
    <row r="901" spans="27:27" ht="22.5" customHeight="1" x14ac:dyDescent="0.2">
      <c r="AA901" s="16" t="str">
        <f>IF(C901=0,"",COUNT($AA$1:AA900)+1)</f>
        <v/>
      </c>
    </row>
    <row r="902" spans="27:27" ht="22.5" customHeight="1" x14ac:dyDescent="0.2">
      <c r="AA902" s="16" t="str">
        <f>IF(C902=0,"",COUNT($AA$1:AA901)+1)</f>
        <v/>
      </c>
    </row>
    <row r="903" spans="27:27" ht="22.5" customHeight="1" x14ac:dyDescent="0.2">
      <c r="AA903" s="16" t="str">
        <f>IF(C903=0,"",COUNT($AA$1:AA902)+1)</f>
        <v/>
      </c>
    </row>
    <row r="904" spans="27:27" ht="22.5" customHeight="1" x14ac:dyDescent="0.2">
      <c r="AA904" s="16" t="str">
        <f>IF(C904=0,"",COUNT($AA$1:AA903)+1)</f>
        <v/>
      </c>
    </row>
    <row r="905" spans="27:27" ht="22.5" customHeight="1" x14ac:dyDescent="0.2">
      <c r="AA905" s="16" t="str">
        <f>IF(C905=0,"",COUNT($AA$1:AA904)+1)</f>
        <v/>
      </c>
    </row>
    <row r="906" spans="27:27" ht="22.5" customHeight="1" x14ac:dyDescent="0.2">
      <c r="AA906" s="16" t="str">
        <f>IF(C906=0,"",COUNT($AA$1:AA905)+1)</f>
        <v/>
      </c>
    </row>
    <row r="907" spans="27:27" ht="22.5" customHeight="1" x14ac:dyDescent="0.2">
      <c r="AA907" s="16" t="str">
        <f>IF(C907=0,"",COUNT($AA$1:AA906)+1)</f>
        <v/>
      </c>
    </row>
    <row r="908" spans="27:27" ht="22.5" customHeight="1" x14ac:dyDescent="0.2">
      <c r="AA908" s="16" t="str">
        <f>IF(C908=0,"",COUNT($AA$1:AA907)+1)</f>
        <v/>
      </c>
    </row>
    <row r="909" spans="27:27" ht="22.5" customHeight="1" x14ac:dyDescent="0.2">
      <c r="AA909" s="16" t="str">
        <f>IF(C909=0,"",COUNT($AA$1:AA908)+1)</f>
        <v/>
      </c>
    </row>
    <row r="910" spans="27:27" ht="22.5" customHeight="1" x14ac:dyDescent="0.2">
      <c r="AA910" s="16" t="str">
        <f>IF(C910=0,"",COUNT($AA$1:AA909)+1)</f>
        <v/>
      </c>
    </row>
    <row r="911" spans="27:27" ht="22.5" customHeight="1" x14ac:dyDescent="0.2">
      <c r="AA911" s="16" t="str">
        <f>IF(C911=0,"",COUNT($AA$1:AA910)+1)</f>
        <v/>
      </c>
    </row>
    <row r="912" spans="27:27" ht="22.5" customHeight="1" x14ac:dyDescent="0.2">
      <c r="AA912" s="16" t="str">
        <f>IF(C912=0,"",COUNT($AA$1:AA911)+1)</f>
        <v/>
      </c>
    </row>
    <row r="913" spans="27:27" ht="22.5" customHeight="1" x14ac:dyDescent="0.2">
      <c r="AA913" s="16" t="str">
        <f>IF(C913=0,"",COUNT($AA$1:AA912)+1)</f>
        <v/>
      </c>
    </row>
    <row r="914" spans="27:27" ht="22.5" customHeight="1" x14ac:dyDescent="0.2">
      <c r="AA914" s="16" t="str">
        <f>IF(C914=0,"",COUNT($AA$1:AA913)+1)</f>
        <v/>
      </c>
    </row>
    <row r="915" spans="27:27" ht="22.5" customHeight="1" x14ac:dyDescent="0.2">
      <c r="AA915" s="16" t="str">
        <f>IF(C915=0,"",COUNT($AA$1:AA914)+1)</f>
        <v/>
      </c>
    </row>
    <row r="916" spans="27:27" ht="22.5" customHeight="1" x14ac:dyDescent="0.2">
      <c r="AA916" s="16" t="str">
        <f>IF(C916=0,"",COUNT($AA$1:AA915)+1)</f>
        <v/>
      </c>
    </row>
    <row r="917" spans="27:27" ht="22.5" customHeight="1" x14ac:dyDescent="0.2">
      <c r="AA917" s="16" t="str">
        <f>IF(C917=0,"",COUNT($AA$1:AA916)+1)</f>
        <v/>
      </c>
    </row>
    <row r="918" spans="27:27" ht="22.5" customHeight="1" x14ac:dyDescent="0.2">
      <c r="AA918" s="16" t="str">
        <f>IF(C918=0,"",COUNT($AA$1:AA917)+1)</f>
        <v/>
      </c>
    </row>
    <row r="919" spans="27:27" ht="22.5" customHeight="1" x14ac:dyDescent="0.2">
      <c r="AA919" s="16" t="str">
        <f>IF(C919=0,"",COUNT($AA$1:AA918)+1)</f>
        <v/>
      </c>
    </row>
    <row r="920" spans="27:27" ht="22.5" customHeight="1" x14ac:dyDescent="0.2">
      <c r="AA920" s="16" t="str">
        <f>IF(C920=0,"",COUNT($AA$1:AA919)+1)</f>
        <v/>
      </c>
    </row>
    <row r="921" spans="27:27" ht="22.5" customHeight="1" x14ac:dyDescent="0.2">
      <c r="AA921" s="16" t="str">
        <f>IF(C921=0,"",COUNT($AA$1:AA920)+1)</f>
        <v/>
      </c>
    </row>
    <row r="922" spans="27:27" ht="22.5" customHeight="1" x14ac:dyDescent="0.2">
      <c r="AA922" s="16" t="str">
        <f>IF(C922=0,"",COUNT($AA$1:AA921)+1)</f>
        <v/>
      </c>
    </row>
    <row r="923" spans="27:27" ht="22.5" customHeight="1" x14ac:dyDescent="0.2">
      <c r="AA923" s="16" t="str">
        <f>IF(C923=0,"",COUNT($AA$1:AA922)+1)</f>
        <v/>
      </c>
    </row>
    <row r="924" spans="27:27" ht="22.5" customHeight="1" x14ac:dyDescent="0.2">
      <c r="AA924" s="16" t="str">
        <f>IF(C924=0,"",COUNT($AA$1:AA923)+1)</f>
        <v/>
      </c>
    </row>
    <row r="925" spans="27:27" ht="22.5" customHeight="1" x14ac:dyDescent="0.2">
      <c r="AA925" s="16" t="str">
        <f>IF(C925=0,"",COUNT($AA$1:AA924)+1)</f>
        <v/>
      </c>
    </row>
    <row r="926" spans="27:27" ht="22.5" customHeight="1" x14ac:dyDescent="0.2">
      <c r="AA926" s="16" t="str">
        <f>IF(C926=0,"",COUNT($AA$1:AA925)+1)</f>
        <v/>
      </c>
    </row>
    <row r="927" spans="27:27" ht="22.5" customHeight="1" x14ac:dyDescent="0.2">
      <c r="AA927" s="16" t="str">
        <f>IF(C927=0,"",COUNT($AA$1:AA926)+1)</f>
        <v/>
      </c>
    </row>
    <row r="928" spans="27:27" ht="22.5" customHeight="1" x14ac:dyDescent="0.2">
      <c r="AA928" s="16" t="str">
        <f>IF(C928=0,"",COUNT($AA$1:AA927)+1)</f>
        <v/>
      </c>
    </row>
    <row r="929" spans="27:27" ht="22.5" customHeight="1" x14ac:dyDescent="0.2">
      <c r="AA929" s="16" t="str">
        <f>IF(C929=0,"",COUNT($AA$1:AA928)+1)</f>
        <v/>
      </c>
    </row>
    <row r="930" spans="27:27" ht="22.5" customHeight="1" x14ac:dyDescent="0.2">
      <c r="AA930" s="16" t="str">
        <f>IF(C930=0,"",COUNT($AA$1:AA929)+1)</f>
        <v/>
      </c>
    </row>
    <row r="931" spans="27:27" ht="22.5" customHeight="1" x14ac:dyDescent="0.2">
      <c r="AA931" s="16" t="str">
        <f>IF(C931=0,"",COUNT($AA$1:AA930)+1)</f>
        <v/>
      </c>
    </row>
    <row r="932" spans="27:27" ht="22.5" customHeight="1" x14ac:dyDescent="0.2">
      <c r="AA932" s="16" t="str">
        <f>IF(C932=0,"",COUNT($AA$1:AA931)+1)</f>
        <v/>
      </c>
    </row>
    <row r="933" spans="27:27" ht="22.5" customHeight="1" x14ac:dyDescent="0.2">
      <c r="AA933" s="16" t="str">
        <f>IF(C933=0,"",COUNT($AA$1:AA932)+1)</f>
        <v/>
      </c>
    </row>
    <row r="934" spans="27:27" ht="22.5" customHeight="1" x14ac:dyDescent="0.2">
      <c r="AA934" s="16" t="str">
        <f>IF(C934=0,"",COUNT($AA$1:AA933)+1)</f>
        <v/>
      </c>
    </row>
    <row r="935" spans="27:27" ht="22.5" customHeight="1" x14ac:dyDescent="0.2">
      <c r="AA935" s="16" t="str">
        <f>IF(C935=0,"",COUNT($AA$1:AA934)+1)</f>
        <v/>
      </c>
    </row>
    <row r="936" spans="27:27" ht="22.5" customHeight="1" x14ac:dyDescent="0.2">
      <c r="AA936" s="16" t="str">
        <f>IF(C936=0,"",COUNT($AA$1:AA935)+1)</f>
        <v/>
      </c>
    </row>
    <row r="937" spans="27:27" ht="22.5" customHeight="1" x14ac:dyDescent="0.2">
      <c r="AA937" s="16" t="str">
        <f>IF(C937=0,"",COUNT($AA$1:AA936)+1)</f>
        <v/>
      </c>
    </row>
    <row r="938" spans="27:27" ht="22.5" customHeight="1" x14ac:dyDescent="0.2">
      <c r="AA938" s="16" t="str">
        <f>IF(C938=0,"",COUNT($AA$1:AA937)+1)</f>
        <v/>
      </c>
    </row>
    <row r="939" spans="27:27" ht="22.5" customHeight="1" x14ac:dyDescent="0.2">
      <c r="AA939" s="16" t="str">
        <f>IF(C939=0,"",COUNT($AA$1:AA938)+1)</f>
        <v/>
      </c>
    </row>
    <row r="940" spans="27:27" ht="22.5" customHeight="1" x14ac:dyDescent="0.2">
      <c r="AA940" s="16" t="str">
        <f>IF(C940=0,"",COUNT($AA$1:AA939)+1)</f>
        <v/>
      </c>
    </row>
    <row r="941" spans="27:27" ht="22.5" customHeight="1" x14ac:dyDescent="0.2">
      <c r="AA941" s="16" t="str">
        <f>IF(C941=0,"",COUNT($AA$1:AA940)+1)</f>
        <v/>
      </c>
    </row>
    <row r="942" spans="27:27" ht="22.5" customHeight="1" x14ac:dyDescent="0.2">
      <c r="AA942" s="16" t="str">
        <f>IF(C942=0,"",COUNT($AA$1:AA941)+1)</f>
        <v/>
      </c>
    </row>
    <row r="943" spans="27:27" ht="22.5" customHeight="1" x14ac:dyDescent="0.2">
      <c r="AA943" s="16" t="str">
        <f>IF(C943=0,"",COUNT($AA$1:AA942)+1)</f>
        <v/>
      </c>
    </row>
    <row r="944" spans="27:27" ht="22.5" customHeight="1" x14ac:dyDescent="0.2">
      <c r="AA944" s="16" t="str">
        <f>IF(C944=0,"",COUNT($AA$1:AA943)+1)</f>
        <v/>
      </c>
    </row>
    <row r="945" spans="27:27" ht="22.5" customHeight="1" x14ac:dyDescent="0.2">
      <c r="AA945" s="16" t="str">
        <f>IF(C945=0,"",COUNT($AA$1:AA944)+1)</f>
        <v/>
      </c>
    </row>
    <row r="946" spans="27:27" ht="22.5" customHeight="1" x14ac:dyDescent="0.2">
      <c r="AA946" s="16" t="str">
        <f>IF(C946=0,"",COUNT($AA$1:AA945)+1)</f>
        <v/>
      </c>
    </row>
    <row r="947" spans="27:27" ht="22.5" customHeight="1" x14ac:dyDescent="0.2">
      <c r="AA947" s="16" t="str">
        <f>IF(C947=0,"",COUNT($AA$1:AA946)+1)</f>
        <v/>
      </c>
    </row>
    <row r="948" spans="27:27" ht="22.5" customHeight="1" x14ac:dyDescent="0.2">
      <c r="AA948" s="16" t="str">
        <f>IF(C948=0,"",COUNT($AA$1:AA947)+1)</f>
        <v/>
      </c>
    </row>
    <row r="949" spans="27:27" ht="22.5" customHeight="1" x14ac:dyDescent="0.2">
      <c r="AA949" s="16" t="str">
        <f>IF(C949=0,"",COUNT($AA$1:AA948)+1)</f>
        <v/>
      </c>
    </row>
    <row r="950" spans="27:27" ht="22.5" customHeight="1" x14ac:dyDescent="0.2">
      <c r="AA950" s="16" t="str">
        <f>IF(C950=0,"",COUNT($AA$1:AA949)+1)</f>
        <v/>
      </c>
    </row>
    <row r="951" spans="27:27" ht="22.5" customHeight="1" x14ac:dyDescent="0.2">
      <c r="AA951" s="16" t="str">
        <f>IF(C951=0,"",COUNT($AA$1:AA950)+1)</f>
        <v/>
      </c>
    </row>
    <row r="952" spans="27:27" ht="22.5" customHeight="1" x14ac:dyDescent="0.2">
      <c r="AA952" s="16" t="str">
        <f>IF(C952=0,"",COUNT($AA$1:AA951)+1)</f>
        <v/>
      </c>
    </row>
    <row r="953" spans="27:27" ht="22.5" customHeight="1" x14ac:dyDescent="0.2">
      <c r="AA953" s="16" t="str">
        <f>IF(C953=0,"",COUNT($AA$1:AA952)+1)</f>
        <v/>
      </c>
    </row>
    <row r="954" spans="27:27" ht="22.5" customHeight="1" x14ac:dyDescent="0.2">
      <c r="AA954" s="16" t="str">
        <f>IF(C954=0,"",COUNT($AA$1:AA953)+1)</f>
        <v/>
      </c>
    </row>
    <row r="955" spans="27:27" ht="22.5" customHeight="1" x14ac:dyDescent="0.2">
      <c r="AA955" s="16" t="str">
        <f>IF(C955=0,"",COUNT($AA$1:AA954)+1)</f>
        <v/>
      </c>
    </row>
    <row r="956" spans="27:27" ht="22.5" customHeight="1" x14ac:dyDescent="0.2">
      <c r="AA956" s="16" t="str">
        <f>IF(C956=0,"",COUNT($AA$1:AA955)+1)</f>
        <v/>
      </c>
    </row>
    <row r="957" spans="27:27" ht="22.5" customHeight="1" x14ac:dyDescent="0.2">
      <c r="AA957" s="16" t="str">
        <f>IF(C957=0,"",COUNT($AA$1:AA956)+1)</f>
        <v/>
      </c>
    </row>
    <row r="958" spans="27:27" ht="22.5" customHeight="1" x14ac:dyDescent="0.2">
      <c r="AA958" s="16" t="str">
        <f>IF(C958=0,"",COUNT($AA$1:AA957)+1)</f>
        <v/>
      </c>
    </row>
    <row r="959" spans="27:27" ht="22.5" customHeight="1" x14ac:dyDescent="0.2">
      <c r="AA959" s="16" t="str">
        <f>IF(C959=0,"",COUNT($AA$1:AA958)+1)</f>
        <v/>
      </c>
    </row>
    <row r="960" spans="27:27" ht="22.5" customHeight="1" x14ac:dyDescent="0.2">
      <c r="AA960" s="16" t="str">
        <f>IF(C960=0,"",COUNT($AA$1:AA959)+1)</f>
        <v/>
      </c>
    </row>
    <row r="961" spans="27:27" ht="22.5" customHeight="1" x14ac:dyDescent="0.2">
      <c r="AA961" s="16" t="str">
        <f>IF(C961=0,"",COUNT($AA$1:AA960)+1)</f>
        <v/>
      </c>
    </row>
    <row r="962" spans="27:27" ht="22.5" customHeight="1" x14ac:dyDescent="0.2">
      <c r="AA962" s="16" t="str">
        <f>IF(C962=0,"",COUNT($AA$1:AA961)+1)</f>
        <v/>
      </c>
    </row>
    <row r="963" spans="27:27" ht="22.5" customHeight="1" x14ac:dyDescent="0.2">
      <c r="AA963" s="16" t="str">
        <f>IF(C963=0,"",COUNT($AA$1:AA962)+1)</f>
        <v/>
      </c>
    </row>
    <row r="964" spans="27:27" ht="22.5" customHeight="1" x14ac:dyDescent="0.2">
      <c r="AA964" s="16" t="str">
        <f>IF(C964=0,"",COUNT($AA$1:AA963)+1)</f>
        <v/>
      </c>
    </row>
    <row r="965" spans="27:27" ht="22.5" customHeight="1" x14ac:dyDescent="0.2">
      <c r="AA965" s="16" t="str">
        <f>IF(C965=0,"",COUNT($AA$1:AA964)+1)</f>
        <v/>
      </c>
    </row>
    <row r="966" spans="27:27" ht="22.5" customHeight="1" x14ac:dyDescent="0.2">
      <c r="AA966" s="16" t="str">
        <f>IF(C966=0,"",COUNT($AA$1:AA965)+1)</f>
        <v/>
      </c>
    </row>
    <row r="967" spans="27:27" ht="22.5" customHeight="1" x14ac:dyDescent="0.2">
      <c r="AA967" s="16" t="str">
        <f>IF(C967=0,"",COUNT($AA$1:AA966)+1)</f>
        <v/>
      </c>
    </row>
    <row r="968" spans="27:27" ht="22.5" customHeight="1" x14ac:dyDescent="0.2">
      <c r="AA968" s="16" t="str">
        <f>IF(C968=0,"",COUNT($AA$1:AA967)+1)</f>
        <v/>
      </c>
    </row>
    <row r="969" spans="27:27" ht="22.5" customHeight="1" x14ac:dyDescent="0.2">
      <c r="AA969" s="16" t="str">
        <f>IF(C969=0,"",COUNT($AA$1:AA968)+1)</f>
        <v/>
      </c>
    </row>
    <row r="970" spans="27:27" ht="22.5" customHeight="1" x14ac:dyDescent="0.2">
      <c r="AA970" s="16" t="str">
        <f>IF(C970=0,"",COUNT($AA$1:AA969)+1)</f>
        <v/>
      </c>
    </row>
    <row r="971" spans="27:27" ht="22.5" customHeight="1" x14ac:dyDescent="0.2">
      <c r="AA971" s="16" t="str">
        <f>IF(C971=0,"",COUNT($AA$1:AA970)+1)</f>
        <v/>
      </c>
    </row>
    <row r="972" spans="27:27" ht="22.5" customHeight="1" x14ac:dyDescent="0.2">
      <c r="AA972" s="16" t="str">
        <f>IF(C972=0,"",COUNT($AA$1:AA971)+1)</f>
        <v/>
      </c>
    </row>
    <row r="973" spans="27:27" ht="22.5" customHeight="1" x14ac:dyDescent="0.2">
      <c r="AA973" s="16" t="str">
        <f>IF(C973=0,"",COUNT($AA$1:AA972)+1)</f>
        <v/>
      </c>
    </row>
    <row r="974" spans="27:27" ht="22.5" customHeight="1" x14ac:dyDescent="0.2">
      <c r="AA974" s="16" t="str">
        <f>IF(C974=0,"",COUNT($AA$1:AA973)+1)</f>
        <v/>
      </c>
    </row>
    <row r="975" spans="27:27" ht="22.5" customHeight="1" x14ac:dyDescent="0.2">
      <c r="AA975" s="16" t="str">
        <f>IF(C975=0,"",COUNT($AA$1:AA974)+1)</f>
        <v/>
      </c>
    </row>
    <row r="976" spans="27:27" ht="22.5" customHeight="1" x14ac:dyDescent="0.2">
      <c r="AA976" s="16" t="str">
        <f>IF(C976=0,"",COUNT($AA$1:AA975)+1)</f>
        <v/>
      </c>
    </row>
    <row r="977" spans="27:27" ht="22.5" customHeight="1" x14ac:dyDescent="0.2">
      <c r="AA977" s="16" t="str">
        <f>IF(C977=0,"",COUNT($AA$1:AA976)+1)</f>
        <v/>
      </c>
    </row>
    <row r="978" spans="27:27" ht="22.5" customHeight="1" x14ac:dyDescent="0.2">
      <c r="AA978" s="16" t="str">
        <f>IF(C978=0,"",COUNT($AA$1:AA977)+1)</f>
        <v/>
      </c>
    </row>
    <row r="979" spans="27:27" ht="22.5" customHeight="1" x14ac:dyDescent="0.2">
      <c r="AA979" s="16" t="str">
        <f>IF(C979=0,"",COUNT($AA$1:AA978)+1)</f>
        <v/>
      </c>
    </row>
    <row r="980" spans="27:27" ht="22.5" customHeight="1" x14ac:dyDescent="0.2">
      <c r="AA980" s="16" t="str">
        <f>IF(C980=0,"",COUNT($AA$1:AA979)+1)</f>
        <v/>
      </c>
    </row>
    <row r="981" spans="27:27" ht="22.5" customHeight="1" x14ac:dyDescent="0.2">
      <c r="AA981" s="16" t="str">
        <f>IF(C981=0,"",COUNT($AA$1:AA980)+1)</f>
        <v/>
      </c>
    </row>
    <row r="982" spans="27:27" ht="22.5" customHeight="1" x14ac:dyDescent="0.2">
      <c r="AA982" s="16" t="str">
        <f>IF(C982=0,"",COUNT($AA$1:AA981)+1)</f>
        <v/>
      </c>
    </row>
    <row r="983" spans="27:27" ht="22.5" customHeight="1" x14ac:dyDescent="0.2">
      <c r="AA983" s="16" t="str">
        <f>IF(C983=0,"",COUNT($AA$1:AA982)+1)</f>
        <v/>
      </c>
    </row>
    <row r="984" spans="27:27" ht="22.5" customHeight="1" x14ac:dyDescent="0.2">
      <c r="AA984" s="16" t="str">
        <f>IF(C984=0,"",COUNT($AA$1:AA983)+1)</f>
        <v/>
      </c>
    </row>
    <row r="985" spans="27:27" ht="22.5" customHeight="1" x14ac:dyDescent="0.2">
      <c r="AA985" s="16" t="str">
        <f>IF(C985=0,"",COUNT($AA$1:AA984)+1)</f>
        <v/>
      </c>
    </row>
    <row r="986" spans="27:27" ht="22.5" customHeight="1" x14ac:dyDescent="0.2">
      <c r="AA986" s="16" t="str">
        <f>IF(C986=0,"",COUNT($AA$1:AA985)+1)</f>
        <v/>
      </c>
    </row>
    <row r="987" spans="27:27" ht="22.5" customHeight="1" x14ac:dyDescent="0.2">
      <c r="AA987" s="16" t="str">
        <f>IF(C987=0,"",COUNT($AA$1:AA986)+1)</f>
        <v/>
      </c>
    </row>
    <row r="988" spans="27:27" ht="22.5" customHeight="1" x14ac:dyDescent="0.2">
      <c r="AA988" s="16" t="str">
        <f>IF(C988=0,"",COUNT($AA$1:AA987)+1)</f>
        <v/>
      </c>
    </row>
    <row r="989" spans="27:27" ht="22.5" customHeight="1" x14ac:dyDescent="0.2">
      <c r="AA989" s="16" t="str">
        <f>IF(C989=0,"",COUNT($AA$1:AA988)+1)</f>
        <v/>
      </c>
    </row>
    <row r="990" spans="27:27" ht="22.5" customHeight="1" x14ac:dyDescent="0.2">
      <c r="AA990" s="16" t="str">
        <f>IF(C990=0,"",COUNT($AA$1:AA989)+1)</f>
        <v/>
      </c>
    </row>
    <row r="991" spans="27:27" ht="22.5" customHeight="1" x14ac:dyDescent="0.2">
      <c r="AA991" s="16" t="str">
        <f>IF(C991=0,"",COUNT($AA$1:AA990)+1)</f>
        <v/>
      </c>
    </row>
    <row r="992" spans="27:27" ht="22.5" customHeight="1" x14ac:dyDescent="0.2">
      <c r="AA992" s="16" t="str">
        <f>IF(C992=0,"",COUNT($AA$1:AA991)+1)</f>
        <v/>
      </c>
    </row>
    <row r="993" spans="27:27" ht="22.5" customHeight="1" x14ac:dyDescent="0.2">
      <c r="AA993" s="16" t="str">
        <f>IF(C993=0,"",COUNT($AA$1:AA992)+1)</f>
        <v/>
      </c>
    </row>
    <row r="994" spans="27:27" ht="22.5" customHeight="1" x14ac:dyDescent="0.2">
      <c r="AA994" s="16" t="str">
        <f>IF(C994=0,"",COUNT($AA$1:AA993)+1)</f>
        <v/>
      </c>
    </row>
    <row r="995" spans="27:27" ht="22.5" customHeight="1" x14ac:dyDescent="0.2">
      <c r="AA995" s="16" t="str">
        <f>IF(C995=0,"",COUNT($AA$1:AA994)+1)</f>
        <v/>
      </c>
    </row>
    <row r="996" spans="27:27" ht="22.5" customHeight="1" x14ac:dyDescent="0.2">
      <c r="AA996" s="16" t="str">
        <f>IF(C996=0,"",COUNT($AA$1:AA995)+1)</f>
        <v/>
      </c>
    </row>
    <row r="997" spans="27:27" ht="22.5" customHeight="1" x14ac:dyDescent="0.2">
      <c r="AA997" s="16" t="str">
        <f>IF(C997=0,"",COUNT($AA$1:AA996)+1)</f>
        <v/>
      </c>
    </row>
    <row r="998" spans="27:27" ht="22.5" customHeight="1" x14ac:dyDescent="0.2">
      <c r="AA998" s="16" t="str">
        <f>IF(C998=0,"",COUNT($AA$1:AA997)+1)</f>
        <v/>
      </c>
    </row>
    <row r="999" spans="27:27" ht="22.5" customHeight="1" x14ac:dyDescent="0.2">
      <c r="AA999" s="16" t="str">
        <f>IF(C999=0,"",COUNT($AA$1:AA998)+1)</f>
        <v/>
      </c>
    </row>
    <row r="1000" spans="27:27" ht="22.5" customHeight="1" x14ac:dyDescent="0.2">
      <c r="AA1000" s="16" t="str">
        <f>IF(C1000=0,"",COUNT($AA$1:AA999)+1)</f>
        <v/>
      </c>
    </row>
  </sheetData>
  <mergeCells count="2">
    <mergeCell ref="A34:D34"/>
    <mergeCell ref="A68:D68"/>
  </mergeCells>
  <conditionalFormatting sqref="E2:F2">
    <cfRule type="cellIs" dxfId="18" priority="40" operator="equal">
      <formula>0</formula>
    </cfRule>
  </conditionalFormatting>
  <conditionalFormatting sqref="E3:F3">
    <cfRule type="cellIs" dxfId="17" priority="39" operator="equal">
      <formula>0</formula>
    </cfRule>
  </conditionalFormatting>
  <conditionalFormatting sqref="E3:F3">
    <cfRule type="cellIs" dxfId="16" priority="38" operator="equal">
      <formula>0</formula>
    </cfRule>
  </conditionalFormatting>
  <conditionalFormatting sqref="E5:F5 E7:F7 E10:F10 E12:F12 E14:F14 E16:F16 E18:F18 E20:F20 E22:F22 E24:F24 E26:F26 E28:F28 E30:F30 E32:F32 E35:F35 E37:F37 E39:F39 E41:F41 E43:F43 E45:F45 E47:F47 E49:F49 E51:F51 E53:F53 E55:F55 E57:F57 E59:F59 E61:F61 E63:F63 E65:F65 E67:F68 E70:F70 E74:F74 E76:F76 E78:F78 E80:F80 E83:F83 E85:F85 E87:F87 E89:F89 E91:F91 E93:F93 E95:F95">
    <cfRule type="cellIs" dxfId="15" priority="35" operator="equal">
      <formula>0</formula>
    </cfRule>
  </conditionalFormatting>
  <conditionalFormatting sqref="E5:F5 E7:F7 E10:F10 E12:F12 E14:F14 E16:F16 E18:F18 E20:F20 E22:F22 E24:F24 E26:F26 E28:F28 E30:F30 E32:F32 E35:F35 E37:F37 E39:F39 E41:F41 E43:F43 E45:F45 E47:F47 E49:F49 E51:F51 E53:F53 E55:F55 E57:F57 E59:F59 E61:F61 E63:F63 E65:F65 E67:F68 E70:F70 E74:F74 E76:F76 E78:F78 E80:F80 E83:F83 E85:F85 E87:F87 E89:F89 E91:F91 E93:F93 E95:F95">
    <cfRule type="cellIs" dxfId="14" priority="34" operator="equal">
      <formula>0</formula>
    </cfRule>
  </conditionalFormatting>
  <conditionalFormatting sqref="E4:F4 E6:F6 E8:F9 E11:F11 E13:F13 E15:F15 E17:F17 E19:F19 E21:F21 E23:F23 E25:F25 E27:F27 E29:F29 E31:F31 E33:F34 E38:F38 E40:F40 E42:F42 E44:F44 E46:F46 E48:F48 E50:F50 E52:F52 E54:F54 E56:F56 E58:F58 E60:F60 E62:F62 E64:F64 E66:F66 E69:F69 E71:F71 E75:F75 E77:F77 E79:F79 E84:F84 E86:F86 E88:F88 E90:F90 E92:F92 E94:F94 E96:F96">
    <cfRule type="cellIs" dxfId="13" priority="36" operator="equal">
      <formula>0</formula>
    </cfRule>
  </conditionalFormatting>
  <conditionalFormatting sqref="E36:F36">
    <cfRule type="cellIs" dxfId="12" priority="19" operator="equal">
      <formula>0</formula>
    </cfRule>
  </conditionalFormatting>
  <conditionalFormatting sqref="E72:F72">
    <cfRule type="cellIs" dxfId="11" priority="18" operator="equal">
      <formula>0</formula>
    </cfRule>
  </conditionalFormatting>
  <conditionalFormatting sqref="E72:F72">
    <cfRule type="cellIs" dxfId="10" priority="17" operator="equal">
      <formula>0</formula>
    </cfRule>
  </conditionalFormatting>
  <conditionalFormatting sqref="E73:F73">
    <cfRule type="cellIs" dxfId="9" priority="16" operator="equal">
      <formula>0</formula>
    </cfRule>
  </conditionalFormatting>
  <conditionalFormatting sqref="E81:F81">
    <cfRule type="cellIs" dxfId="8" priority="10" operator="equal">
      <formula>0</formula>
    </cfRule>
  </conditionalFormatting>
  <conditionalFormatting sqref="E81:F81">
    <cfRule type="cellIs" dxfId="7" priority="9" operator="equal">
      <formula>0</formula>
    </cfRule>
  </conditionalFormatting>
  <conditionalFormatting sqref="E82:F82">
    <cfRule type="cellIs" dxfId="6" priority="8" operator="equal">
      <formula>0</formula>
    </cfRule>
  </conditionalFormatting>
  <pageMargins left="0.31496062992125984" right="0.31496062992125984" top="0.96726190476190477" bottom="1.0267857142857142" header="0.17857142857142858"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34"/>
  <sheetViews>
    <sheetView rightToLeft="1" tabSelected="1" zoomScale="50" zoomScaleNormal="50" workbookViewId="0">
      <selection activeCell="L8" sqref="L8"/>
    </sheetView>
  </sheetViews>
  <sheetFormatPr defaultRowHeight="20.25" x14ac:dyDescent="0.2"/>
  <cols>
    <col min="1" max="1" width="9.625" style="2" customWidth="1"/>
    <col min="2" max="2" width="12.375" style="2" customWidth="1"/>
    <col min="3" max="3" width="21.5" style="2" customWidth="1"/>
    <col min="4" max="4" width="13.625" style="2" customWidth="1"/>
    <col min="5" max="5" width="16" style="2" customWidth="1"/>
    <col min="6" max="6" width="15.625" style="2" customWidth="1"/>
  </cols>
  <sheetData>
    <row r="1" spans="1:27" s="2" customFormat="1" ht="22.5" customHeight="1" thickTop="1" thickBot="1" x14ac:dyDescent="0.25">
      <c r="A1" s="11" t="s">
        <v>1</v>
      </c>
      <c r="B1" s="11" t="s">
        <v>2</v>
      </c>
      <c r="C1" s="11" t="s">
        <v>3</v>
      </c>
      <c r="D1" s="11" t="s">
        <v>4</v>
      </c>
      <c r="E1" s="11" t="s">
        <v>5</v>
      </c>
      <c r="F1" s="11" t="s">
        <v>6</v>
      </c>
      <c r="I1" s="16">
        <v>1</v>
      </c>
      <c r="K1" s="2" t="s">
        <v>7</v>
      </c>
      <c r="L1" s="12">
        <f>MAX(أدوية!$AA$2:$AA$100)</f>
        <v>82</v>
      </c>
    </row>
    <row r="2" spans="1:27" s="2" customFormat="1" ht="22.5" customHeight="1" thickTop="1" x14ac:dyDescent="0.2">
      <c r="A2" s="3">
        <f>IF(MAX($A$1:A1)&gt;=MAX(أدوية!$AA$2:$AA$100),0,$I$1+ROW()-2)</f>
        <v>1</v>
      </c>
      <c r="B2" s="4">
        <f>IFERROR(INDEX(أدوية!$B$2:$F$1000,$AA2,MATCH(B$1,أدوية!$B$1:$F$1,0)),"")</f>
        <v>29811</v>
      </c>
      <c r="C2" s="4" t="str">
        <f>IFERROR(INDEX(أدوية!$B$2:$F$1000,$AA2,MATCH(C$1,أدوية!$B$1:$F$1,0)),"")</f>
        <v>بدرية مفتن</v>
      </c>
      <c r="D2" s="4">
        <f>IFERROR(INDEX(أدوية!$B$2:$F$1000,$AA2,MATCH(D$1,أدوية!$B$1:$F$1,0)),"")</f>
        <v>291</v>
      </c>
      <c r="E2" s="4">
        <f>IFERROR(INDEX(أدوية!$B$2:$F$1000,$AA2,MATCH(E$1,أدوية!$B$1:$F$1,0)),"")</f>
        <v>3290</v>
      </c>
      <c r="F2" s="4">
        <f>IFERROR(INDEX(أدوية!$B$2:$F$1000,$AA2,MATCH(F$1,أدوية!$B$1:$F$1,0)),"")</f>
        <v>329</v>
      </c>
      <c r="AA2" s="16">
        <f>IFERROR(MATCH(A2,أدوية!$AA$2:$AA$1000,0),"")</f>
        <v>1</v>
      </c>
    </row>
    <row r="3" spans="1:27" s="2" customFormat="1" ht="22.5" customHeight="1" x14ac:dyDescent="0.2">
      <c r="A3" s="3">
        <f>IF(MAX($A$1:A2)&gt;=MAX(أدوية!$AA$2:$AA$100),0,$I$1+ROW()-2)</f>
        <v>2</v>
      </c>
      <c r="B3" s="3">
        <f>IFERROR(INDEX(أدوية!$B$2:$F$1000,$AA3,MATCH(B$1,أدوية!$B$1:$F$1,0)),"")</f>
        <v>29812</v>
      </c>
      <c r="C3" s="3" t="str">
        <f>IFERROR(INDEX(أدوية!$B$2:$F$1000,$AA3,MATCH(C$1,أدوية!$B$1:$F$1,0)),"")</f>
        <v>محمد سعد</v>
      </c>
      <c r="D3" s="3">
        <f>IFERROR(INDEX(أدوية!$B$2:$F$1000,$AA3,MATCH(D$1,أدوية!$B$1:$F$1,0)),"")</f>
        <v>283</v>
      </c>
      <c r="E3" s="5">
        <f>IFERROR(INDEX(أدوية!$B$2:$F$1000,$AA3,MATCH(E$1,أدوية!$B$1:$F$1,0)),"")</f>
        <v>23300</v>
      </c>
      <c r="F3" s="5">
        <f>IFERROR(INDEX(أدوية!$B$2:$F$1000,$AA3,MATCH(F$1,أدوية!$B$1:$F$1,0)),"")</f>
        <v>2330</v>
      </c>
      <c r="AA3" s="16">
        <f>IFERROR(MATCH(A3,أدوية!$AA$2:$AA$1000,0),"")</f>
        <v>2</v>
      </c>
    </row>
    <row r="4" spans="1:27" s="2" customFormat="1" ht="22.5" customHeight="1" x14ac:dyDescent="0.2">
      <c r="A4" s="3">
        <f>IF(MAX($A$1:A3)&gt;=MAX(أدوية!$AA$2:$AA$100),0,$I$1+ROW()-2)</f>
        <v>3</v>
      </c>
      <c r="B4" s="4">
        <f>IFERROR(INDEX(أدوية!$B$2:$F$1000,$AA4,MATCH(B$1,أدوية!$B$1:$F$1,0)),"")</f>
        <v>29813</v>
      </c>
      <c r="C4" s="4" t="str">
        <f>IFERROR(INDEX(أدوية!$B$2:$F$1000,$AA4,MATCH(C$1,أدوية!$B$1:$F$1,0)),"")</f>
        <v>نجم عبد</v>
      </c>
      <c r="D4" s="4">
        <f>IFERROR(INDEX(أدوية!$B$2:$F$1000,$AA4,MATCH(D$1,أدوية!$B$1:$F$1,0)),"")</f>
        <v>279</v>
      </c>
      <c r="E4" s="4">
        <f>IFERROR(INDEX(أدوية!$B$2:$F$1000,$AA4,MATCH(E$1,أدوية!$B$1:$F$1,0)),"")</f>
        <v>25050</v>
      </c>
      <c r="F4" s="4">
        <f>IFERROR(INDEX(أدوية!$B$2:$F$1000,$AA4,MATCH(F$1,أدوية!$B$1:$F$1,0)),"")</f>
        <v>2505</v>
      </c>
      <c r="AA4" s="16">
        <f>IFERROR(MATCH(A4,أدوية!$AA$2:$AA$1000,0),"")</f>
        <v>3</v>
      </c>
    </row>
    <row r="5" spans="1:27" s="2" customFormat="1" ht="22.5" customHeight="1" x14ac:dyDescent="0.2">
      <c r="A5" s="3">
        <f>IF(MAX($A$1:A4)&gt;=MAX(أدوية!$AA$2:$AA$100),0,$I$1+ROW()-2)</f>
        <v>4</v>
      </c>
      <c r="B5" s="3">
        <f>IFERROR(INDEX(أدوية!$B$2:$F$1000,$AA5,MATCH(B$1,أدوية!$B$1:$F$1,0)),"")</f>
        <v>29814</v>
      </c>
      <c r="C5" s="3" t="str">
        <f>IFERROR(INDEX(أدوية!$B$2:$F$1000,$AA5,MATCH(C$1,أدوية!$B$1:$F$1,0)),"")</f>
        <v>ناظم جميل</v>
      </c>
      <c r="D5" s="3">
        <f>IFERROR(INDEX(أدوية!$B$2:$F$1000,$AA5,MATCH(D$1,أدوية!$B$1:$F$1,0)),"")</f>
        <v>273</v>
      </c>
      <c r="E5" s="5">
        <f>IFERROR(INDEX(أدوية!$B$2:$F$1000,$AA5,MATCH(E$1,أدوية!$B$1:$F$1,0)),"")</f>
        <v>12870</v>
      </c>
      <c r="F5" s="5">
        <f>IFERROR(INDEX(أدوية!$B$2:$F$1000,$AA5,MATCH(F$1,أدوية!$B$1:$F$1,0)),"")</f>
        <v>1287</v>
      </c>
      <c r="AA5" s="16">
        <f>IFERROR(MATCH(A5,أدوية!$AA$2:$AA$1000,0),"")</f>
        <v>4</v>
      </c>
    </row>
    <row r="6" spans="1:27" s="2" customFormat="1" ht="22.5" customHeight="1" x14ac:dyDescent="0.2">
      <c r="A6" s="3">
        <f>IF(MAX($A$1:A5)&gt;=MAX(أدوية!$AA$2:$AA$100),0,$I$1+ROW()-2)</f>
        <v>5</v>
      </c>
      <c r="B6" s="4">
        <f>IFERROR(INDEX(أدوية!$B$2:$F$1000,$AA6,MATCH(B$1,أدوية!$B$1:$F$1,0)),"")</f>
        <v>29815</v>
      </c>
      <c r="C6" s="4" t="str">
        <f>IFERROR(INDEX(أدوية!$B$2:$F$1000,$AA6,MATCH(C$1,أدوية!$B$1:$F$1,0)),"")</f>
        <v>إيمان عبد إبراهيم</v>
      </c>
      <c r="D6" s="4">
        <f>IFERROR(INDEX(أدوية!$B$2:$F$1000,$AA6,MATCH(D$1,أدوية!$B$1:$F$1,0)),"")</f>
        <v>277</v>
      </c>
      <c r="E6" s="4">
        <f>IFERROR(INDEX(أدوية!$B$2:$F$1000,$AA6,MATCH(E$1,أدوية!$B$1:$F$1,0)),"")</f>
        <v>23300</v>
      </c>
      <c r="F6" s="4">
        <f>IFERROR(INDEX(أدوية!$B$2:$F$1000,$AA6,MATCH(F$1,أدوية!$B$1:$F$1,0)),"")</f>
        <v>2330</v>
      </c>
      <c r="AA6" s="16">
        <f>IFERROR(MATCH(A6,أدوية!$AA$2:$AA$1000,0),"")</f>
        <v>5</v>
      </c>
    </row>
    <row r="7" spans="1:27" s="2" customFormat="1" ht="22.5" customHeight="1" x14ac:dyDescent="0.2">
      <c r="A7" s="3">
        <f>IF(MAX($A$1:A6)&gt;=MAX(أدوية!$AA$2:$AA$100),0,$I$1+ROW()-2)</f>
        <v>6</v>
      </c>
      <c r="B7" s="3">
        <f>IFERROR(INDEX(أدوية!$B$2:$F$1000,$AA7,MATCH(B$1,أدوية!$B$1:$F$1,0)),"")</f>
        <v>29816</v>
      </c>
      <c r="C7" s="3" t="str">
        <f>IFERROR(INDEX(أدوية!$B$2:$F$1000,$AA7,MATCH(C$1,أدوية!$B$1:$F$1,0)),"")</f>
        <v>سجى مؤيد</v>
      </c>
      <c r="D7" s="3">
        <f>IFERROR(INDEX(أدوية!$B$2:$F$1000,$AA7,MATCH(D$1,أدوية!$B$1:$F$1,0)),"")</f>
        <v>149</v>
      </c>
      <c r="E7" s="5">
        <f>IFERROR(INDEX(أدوية!$B$2:$F$1000,$AA7,MATCH(E$1,أدوية!$B$1:$F$1,0)),"")</f>
        <v>3500</v>
      </c>
      <c r="F7" s="5">
        <f>IFERROR(INDEX(أدوية!$B$2:$F$1000,$AA7,MATCH(F$1,أدوية!$B$1:$F$1,0)),"")</f>
        <v>350</v>
      </c>
      <c r="AA7" s="16">
        <f>IFERROR(MATCH(A7,أدوية!$AA$2:$AA$1000,0),"")</f>
        <v>6</v>
      </c>
    </row>
    <row r="8" spans="1:27" s="2" customFormat="1" ht="22.5" customHeight="1" x14ac:dyDescent="0.2">
      <c r="A8" s="3">
        <f>IF(MAX($A$1:A7)&gt;=MAX(أدوية!$AA$2:$AA$100),0,$I$1+ROW()-2)</f>
        <v>7</v>
      </c>
      <c r="B8" s="4">
        <f>IFERROR(INDEX(أدوية!$B$2:$F$1000,$AA8,MATCH(B$1,أدوية!$B$1:$F$1,0)),"")</f>
        <v>29817</v>
      </c>
      <c r="C8" s="4" t="str">
        <f>IFERROR(INDEX(أدوية!$B$2:$F$1000,$AA8,MATCH(C$1,أدوية!$B$1:$F$1,0)),"")</f>
        <v>ازهار حسن</v>
      </c>
      <c r="D8" s="4">
        <f>IFERROR(INDEX(أدوية!$B$2:$F$1000,$AA8,MATCH(D$1,أدوية!$B$1:$F$1,0)),"")</f>
        <v>261</v>
      </c>
      <c r="E8" s="4">
        <f>IFERROR(INDEX(أدوية!$B$2:$F$1000,$AA8,MATCH(E$1,أدوية!$B$1:$F$1,0)),"")</f>
        <v>17644</v>
      </c>
      <c r="F8" s="4">
        <f>IFERROR(INDEX(أدوية!$B$2:$F$1000,$AA8,MATCH(F$1,أدوية!$B$1:$F$1,0)),"")</f>
        <v>1764</v>
      </c>
      <c r="AA8" s="16">
        <f>IFERROR(MATCH(A8,أدوية!$AA$2:$AA$1000,0),"")</f>
        <v>7</v>
      </c>
    </row>
    <row r="9" spans="1:27" s="2" customFormat="1" ht="22.5" customHeight="1" x14ac:dyDescent="0.2">
      <c r="A9" s="3">
        <f>IF(MAX($A$1:A8)&gt;=MAX(أدوية!$AA$2:$AA$100),0,$I$1+ROW()-2)</f>
        <v>8</v>
      </c>
      <c r="B9" s="4">
        <f>IFERROR(INDEX(أدوية!$B$2:$F$1000,$AA9,MATCH(B$1,أدوية!$B$1:$F$1,0)),"")</f>
        <v>29819</v>
      </c>
      <c r="C9" s="4" t="str">
        <f>IFERROR(INDEX(أدوية!$B$2:$F$1000,$AA9,MATCH(C$1,أدوية!$B$1:$F$1,0)),"")</f>
        <v>جوري خضير منصور</v>
      </c>
      <c r="D9" s="4">
        <f>IFERROR(INDEX(أدوية!$B$2:$F$1000,$AA9,MATCH(D$1,أدوية!$B$1:$F$1,0)),"")</f>
        <v>280</v>
      </c>
      <c r="E9" s="4">
        <f>IFERROR(INDEX(أدوية!$B$2:$F$1000,$AA9,MATCH(E$1,أدوية!$B$1:$F$1,0)),"")</f>
        <v>25050</v>
      </c>
      <c r="F9" s="4">
        <f>IFERROR(INDEX(أدوية!$B$2:$F$1000,$AA9,MATCH(F$1,أدوية!$B$1:$F$1,0)),"")</f>
        <v>2505</v>
      </c>
      <c r="AA9" s="16">
        <f>IFERROR(MATCH(A9,أدوية!$AA$2:$AA$1000,0),"")</f>
        <v>8</v>
      </c>
    </row>
    <row r="10" spans="1:27" s="2" customFormat="1" ht="22.5" customHeight="1" x14ac:dyDescent="0.2">
      <c r="A10" s="3">
        <f>IF(MAX($A$1:A9)&gt;=MAX(أدوية!$AA$2:$AA$100),0,$I$1+ROW()-2)</f>
        <v>9</v>
      </c>
      <c r="B10" s="3">
        <f>IFERROR(INDEX(أدوية!$B$2:$F$1000,$AA10,MATCH(B$1,أدوية!$B$1:$F$1,0)),"")</f>
        <v>29820</v>
      </c>
      <c r="C10" s="3" t="str">
        <f>IFERROR(INDEX(أدوية!$B$2:$F$1000,$AA10,MATCH(C$1,أدوية!$B$1:$F$1,0)),"")</f>
        <v>أحمد جبار</v>
      </c>
      <c r="D10" s="3">
        <f>IFERROR(INDEX(أدوية!$B$2:$F$1000,$AA10,MATCH(D$1,أدوية!$B$1:$F$1,0)),"")</f>
        <v>245</v>
      </c>
      <c r="E10" s="5">
        <f>IFERROR(INDEX(أدوية!$B$2:$F$1000,$AA10,MATCH(E$1,أدوية!$B$1:$F$1,0)),"")</f>
        <v>19630</v>
      </c>
      <c r="F10" s="5">
        <f>IFERROR(INDEX(أدوية!$B$2:$F$1000,$AA10,MATCH(F$1,أدوية!$B$1:$F$1,0)),"")</f>
        <v>1963</v>
      </c>
      <c r="AA10" s="16">
        <f>IFERROR(MATCH(A10,أدوية!$AA$2:$AA$1000,0),"")</f>
        <v>9</v>
      </c>
    </row>
    <row r="11" spans="1:27" s="2" customFormat="1" ht="22.5" customHeight="1" x14ac:dyDescent="0.2">
      <c r="A11" s="3">
        <f>IF(MAX($A$1:A10)&gt;=MAX(أدوية!$AA$2:$AA$100),0,$I$1+ROW()-2)</f>
        <v>10</v>
      </c>
      <c r="B11" s="4">
        <f>IFERROR(INDEX(أدوية!$B$2:$F$1000,$AA11,MATCH(B$1,أدوية!$B$1:$F$1,0)),"")</f>
        <v>29821</v>
      </c>
      <c r="C11" s="4" t="str">
        <f>IFERROR(INDEX(أدوية!$B$2:$F$1000,$AA11,MATCH(C$1,أدوية!$B$1:$F$1,0)),"")</f>
        <v>صاحب عبد الحسين</v>
      </c>
      <c r="D11" s="4">
        <f>IFERROR(INDEX(أدوية!$B$2:$F$1000,$AA11,MATCH(D$1,أدوية!$B$1:$F$1,0)),"")</f>
        <v>287</v>
      </c>
      <c r="E11" s="4">
        <f>IFERROR(INDEX(أدوية!$B$2:$F$1000,$AA11,MATCH(E$1,أدوية!$B$1:$F$1,0)),"")</f>
        <v>1750</v>
      </c>
      <c r="F11" s="4">
        <f>IFERROR(INDEX(أدوية!$B$2:$F$1000,$AA11,MATCH(F$1,أدوية!$B$1:$F$1,0)),"")</f>
        <v>175</v>
      </c>
      <c r="AA11" s="16">
        <f>IFERROR(MATCH(A11,أدوية!$AA$2:$AA$1000,0),"")</f>
        <v>10</v>
      </c>
    </row>
    <row r="12" spans="1:27" s="2" customFormat="1" ht="22.5" customHeight="1" x14ac:dyDescent="0.2">
      <c r="A12" s="3">
        <f>IF(MAX($A$1:A11)&gt;=MAX(أدوية!$AA$2:$AA$100),0,$I$1+ROW()-2)</f>
        <v>11</v>
      </c>
      <c r="B12" s="3">
        <f>IFERROR(INDEX(أدوية!$B$2:$F$1000,$AA12,MATCH(B$1,أدوية!$B$1:$F$1,0)),"")</f>
        <v>29822</v>
      </c>
      <c r="C12" s="3" t="str">
        <f>IFERROR(INDEX(أدوية!$B$2:$F$1000,$AA12,MATCH(C$1,أدوية!$B$1:$F$1,0)),"")</f>
        <v>شهد قاسم</v>
      </c>
      <c r="D12" s="3">
        <f>IFERROR(INDEX(أدوية!$B$2:$F$1000,$AA12,MATCH(D$1,أدوية!$B$1:$F$1,0)),"")</f>
        <v>219</v>
      </c>
      <c r="E12" s="5">
        <f>IFERROR(INDEX(أدوية!$B$2:$F$1000,$AA12,MATCH(E$1,أدوية!$B$1:$F$1,0)),"")</f>
        <v>1340</v>
      </c>
      <c r="F12" s="5">
        <f>IFERROR(INDEX(أدوية!$B$2:$F$1000,$AA12,MATCH(F$1,أدوية!$B$1:$F$1,0)),"")</f>
        <v>134</v>
      </c>
      <c r="AA12" s="16">
        <f>IFERROR(MATCH(A12,أدوية!$AA$2:$AA$1000,0),"")</f>
        <v>11</v>
      </c>
    </row>
    <row r="13" spans="1:27" s="2" customFormat="1" ht="22.5" customHeight="1" x14ac:dyDescent="0.2">
      <c r="A13" s="3">
        <f>IF(MAX($A$1:A12)&gt;=MAX(أدوية!$AA$2:$AA$100),0,$I$1+ROW()-2)</f>
        <v>12</v>
      </c>
      <c r="B13" s="4">
        <f>IFERROR(INDEX(أدوية!$B$2:$F$1000,$AA13,MATCH(B$1,أدوية!$B$1:$F$1,0)),"")</f>
        <v>29823</v>
      </c>
      <c r="C13" s="4" t="str">
        <f>IFERROR(INDEX(أدوية!$B$2:$F$1000,$AA13,MATCH(C$1,أدوية!$B$1:$F$1,0)),"")</f>
        <v>أشواق مظهر</v>
      </c>
      <c r="D13" s="4">
        <f>IFERROR(INDEX(أدوية!$B$2:$F$1000,$AA13,MATCH(D$1,أدوية!$B$1:$F$1,0)),"")</f>
        <v>207</v>
      </c>
      <c r="E13" s="4">
        <f>IFERROR(INDEX(أدوية!$B$2:$F$1000,$AA13,MATCH(E$1,أدوية!$B$1:$F$1,0)),"")</f>
        <v>24525</v>
      </c>
      <c r="F13" s="4">
        <f>IFERROR(INDEX(أدوية!$B$2:$F$1000,$AA13,MATCH(F$1,أدوية!$B$1:$F$1,0)),"")</f>
        <v>2452</v>
      </c>
      <c r="AA13" s="16">
        <f>IFERROR(MATCH(A13,أدوية!$AA$2:$AA$1000,0),"")</f>
        <v>12</v>
      </c>
    </row>
    <row r="14" spans="1:27" s="2" customFormat="1" ht="22.5" customHeight="1" x14ac:dyDescent="0.2">
      <c r="A14" s="3">
        <f>IF(MAX($A$1:A13)&gt;=MAX(أدوية!$AA$2:$AA$100),0,$I$1+ROW()-2)</f>
        <v>13</v>
      </c>
      <c r="B14" s="3">
        <f>IFERROR(INDEX(أدوية!$B$2:$F$1000,$AA14,MATCH(B$1,أدوية!$B$1:$F$1,0)),"")</f>
        <v>29825</v>
      </c>
      <c r="C14" s="3" t="str">
        <f>IFERROR(INDEX(أدوية!$B$2:$F$1000,$AA14,MATCH(C$1,أدوية!$B$1:$F$1,0)),"")</f>
        <v>محمد جبار</v>
      </c>
      <c r="D14" s="3">
        <f>IFERROR(INDEX(أدوية!$B$2:$F$1000,$AA14,MATCH(D$1,أدوية!$B$1:$F$1,0)),"")</f>
        <v>274</v>
      </c>
      <c r="E14" s="5">
        <f>IFERROR(INDEX(أدوية!$B$2:$F$1000,$AA14,MATCH(E$1,أدوية!$B$1:$F$1,0)),"")</f>
        <v>25275</v>
      </c>
      <c r="F14" s="5">
        <f>IFERROR(INDEX(أدوية!$B$2:$F$1000,$AA14,MATCH(F$1,أدوية!$B$1:$F$1,0)),"")</f>
        <v>2527</v>
      </c>
      <c r="AA14" s="16">
        <f>IFERROR(MATCH(A14,أدوية!$AA$2:$AA$1000,0),"")</f>
        <v>14</v>
      </c>
    </row>
    <row r="15" spans="1:27" s="2" customFormat="1" ht="22.5" customHeight="1" x14ac:dyDescent="0.2">
      <c r="A15" s="3">
        <f>IF(MAX($A$1:A14)&gt;=MAX(أدوية!$AA$2:$AA$100),0,$I$1+ROW()-2)</f>
        <v>14</v>
      </c>
      <c r="B15" s="4">
        <f>IFERROR(INDEX(أدوية!$B$2:$F$1000,$AA15,MATCH(B$1,أدوية!$B$1:$F$1,0)),"")</f>
        <v>29826</v>
      </c>
      <c r="C15" s="4" t="str">
        <f>IFERROR(INDEX(أدوية!$B$2:$F$1000,$AA15,MATCH(C$1,أدوية!$B$1:$F$1,0)),"")</f>
        <v>فلاح مهدي</v>
      </c>
      <c r="D15" s="4">
        <f>IFERROR(INDEX(أدوية!$B$2:$F$1000,$AA15,MATCH(D$1,أدوية!$B$1:$F$1,0)),"")</f>
        <v>241</v>
      </c>
      <c r="E15" s="4">
        <f>IFERROR(INDEX(أدوية!$B$2:$F$1000,$AA15,MATCH(E$1,أدوية!$B$1:$F$1,0)),"")</f>
        <v>30400</v>
      </c>
      <c r="F15" s="4">
        <f>IFERROR(INDEX(أدوية!$B$2:$F$1000,$AA15,MATCH(F$1,أدوية!$B$1:$F$1,0)),"")</f>
        <v>3040</v>
      </c>
      <c r="AA15" s="16">
        <f>IFERROR(MATCH(A15,أدوية!$AA$2:$AA$1000,0),"")</f>
        <v>15</v>
      </c>
    </row>
    <row r="16" spans="1:27" s="2" customFormat="1" ht="22.5" customHeight="1" x14ac:dyDescent="0.2">
      <c r="A16" s="3">
        <f>IF(MAX($A$1:A15)&gt;=MAX(أدوية!$AA$2:$AA$100),0,$I$1+ROW()-2)</f>
        <v>15</v>
      </c>
      <c r="B16" s="3">
        <f>IFERROR(INDEX(أدوية!$B$2:$F$1000,$AA16,MATCH(B$1,أدوية!$B$1:$F$1,0)),"")</f>
        <v>29827</v>
      </c>
      <c r="C16" s="3" t="str">
        <f>IFERROR(INDEX(أدوية!$B$2:$F$1000,$AA16,MATCH(C$1,أدوية!$B$1:$F$1,0)),"")</f>
        <v>هدى إسماعيل</v>
      </c>
      <c r="D16" s="3">
        <f>IFERROR(INDEX(أدوية!$B$2:$F$1000,$AA16,MATCH(D$1,أدوية!$B$1:$F$1,0)),"")</f>
        <v>195</v>
      </c>
      <c r="E16" s="5">
        <f>IFERROR(INDEX(أدوية!$B$2:$F$1000,$AA16,MATCH(E$1,أدوية!$B$1:$F$1,0)),"")</f>
        <v>36535</v>
      </c>
      <c r="F16" s="5">
        <f>IFERROR(INDEX(أدوية!$B$2:$F$1000,$AA16,MATCH(F$1,أدوية!$B$1:$F$1,0)),"")</f>
        <v>3653</v>
      </c>
      <c r="AA16" s="16">
        <f>IFERROR(MATCH(A16,أدوية!$AA$2:$AA$1000,0),"")</f>
        <v>16</v>
      </c>
    </row>
    <row r="17" spans="1:27" s="2" customFormat="1" ht="22.5" customHeight="1" x14ac:dyDescent="0.2">
      <c r="A17" s="3">
        <f>IF(MAX($A$1:A16)&gt;=MAX(أدوية!$AA$2:$AA$100),0,$I$1+ROW()-2)</f>
        <v>16</v>
      </c>
      <c r="B17" s="4">
        <f>IFERROR(INDEX(أدوية!$B$2:$F$1000,$AA17,MATCH(B$1,أدوية!$B$1:$F$1,0)),"")</f>
        <v>29828</v>
      </c>
      <c r="C17" s="4" t="str">
        <f>IFERROR(INDEX(أدوية!$B$2:$F$1000,$AA17,MATCH(C$1,أدوية!$B$1:$F$1,0)),"")</f>
        <v>إيناس حسن</v>
      </c>
      <c r="D17" s="4">
        <f>IFERROR(INDEX(أدوية!$B$2:$F$1000,$AA17,MATCH(D$1,أدوية!$B$1:$F$1,0)),"")</f>
        <v>209</v>
      </c>
      <c r="E17" s="4">
        <f>IFERROR(INDEX(أدوية!$B$2:$F$1000,$AA17,MATCH(E$1,أدوية!$B$1:$F$1,0)),"")</f>
        <v>26825</v>
      </c>
      <c r="F17" s="4">
        <f>IFERROR(INDEX(أدوية!$B$2:$F$1000,$AA17,MATCH(F$1,أدوية!$B$1:$F$1,0)),"")</f>
        <v>2682</v>
      </c>
      <c r="AA17" s="16">
        <f>IFERROR(MATCH(A17,أدوية!$AA$2:$AA$1000,0),"")</f>
        <v>17</v>
      </c>
    </row>
    <row r="18" spans="1:27" s="2" customFormat="1" ht="22.5" customHeight="1" x14ac:dyDescent="0.2">
      <c r="A18" s="3">
        <f>IF(MAX($A$1:A17)&gt;=MAX(أدوية!$AA$2:$AA$100),0,$I$1+ROW()-2)</f>
        <v>17</v>
      </c>
      <c r="B18" s="3">
        <f>IFERROR(INDEX(أدوية!$B$2:$F$1000,$AA18,MATCH(B$1,أدوية!$B$1:$F$1,0)),"")</f>
        <v>29829</v>
      </c>
      <c r="C18" s="3" t="str">
        <f>IFERROR(INDEX(أدوية!$B$2:$F$1000,$AA18,MATCH(C$1,أدوية!$B$1:$F$1,0)),"")</f>
        <v>إخلاص حسين</v>
      </c>
      <c r="D18" s="3">
        <f>IFERROR(INDEX(أدوية!$B$2:$F$1000,$AA18,MATCH(D$1,أدوية!$B$1:$F$1,0)),"")</f>
        <v>206</v>
      </c>
      <c r="E18" s="5">
        <f>IFERROR(INDEX(أدوية!$B$2:$F$1000,$AA18,MATCH(E$1,أدوية!$B$1:$F$1,0)),"")</f>
        <v>27425</v>
      </c>
      <c r="F18" s="5">
        <f>IFERROR(INDEX(أدوية!$B$2:$F$1000,$AA18,MATCH(F$1,أدوية!$B$1:$F$1,0)),"")</f>
        <v>2742</v>
      </c>
      <c r="AA18" s="16">
        <f>IFERROR(MATCH(A18,أدوية!$AA$2:$AA$1000,0),"")</f>
        <v>18</v>
      </c>
    </row>
    <row r="19" spans="1:27" s="2" customFormat="1" ht="22.5" customHeight="1" x14ac:dyDescent="0.2">
      <c r="A19" s="3">
        <f>IF(MAX($A$1:A18)&gt;=MAX(أدوية!$AA$2:$AA$100),0,$I$1+ROW()-2)</f>
        <v>18</v>
      </c>
      <c r="B19" s="4">
        <f>IFERROR(INDEX(أدوية!$B$2:$F$1000,$AA19,MATCH(B$1,أدوية!$B$1:$F$1,0)),"")</f>
        <v>29830</v>
      </c>
      <c r="C19" s="4" t="str">
        <f>IFERROR(INDEX(أدوية!$B$2:$F$1000,$AA19,MATCH(C$1,أدوية!$B$1:$F$1,0)),"")</f>
        <v>حلا عبد زيد</v>
      </c>
      <c r="D19" s="4">
        <f>IFERROR(INDEX(أدوية!$B$2:$F$1000,$AA19,MATCH(D$1,أدوية!$B$1:$F$1,0)),"")</f>
        <v>208</v>
      </c>
      <c r="E19" s="4">
        <f>IFERROR(INDEX(أدوية!$B$2:$F$1000,$AA19,MATCH(E$1,أدوية!$B$1:$F$1,0)),"")</f>
        <v>26885</v>
      </c>
      <c r="F19" s="4">
        <f>IFERROR(INDEX(أدوية!$B$2:$F$1000,$AA19,MATCH(F$1,أدوية!$B$1:$F$1,0)),"")</f>
        <v>2688</v>
      </c>
      <c r="AA19" s="16">
        <f>IFERROR(MATCH(A19,أدوية!$AA$2:$AA$1000,0),"")</f>
        <v>19</v>
      </c>
    </row>
    <row r="20" spans="1:27" s="2" customFormat="1" ht="22.5" customHeight="1" x14ac:dyDescent="0.2">
      <c r="A20" s="3">
        <f>IF(MAX($A$1:A19)&gt;=MAX(أدوية!$AA$2:$AA$100),0,$I$1+ROW()-2)</f>
        <v>19</v>
      </c>
      <c r="B20" s="3">
        <f>IFERROR(INDEX(أدوية!$B$2:$F$1000,$AA20,MATCH(B$1,أدوية!$B$1:$F$1,0)),"")</f>
        <v>29831</v>
      </c>
      <c r="C20" s="3" t="str">
        <f>IFERROR(INDEX(أدوية!$B$2:$F$1000,$AA20,MATCH(C$1,أدوية!$B$1:$F$1,0)),"")</f>
        <v>زينب سلام</v>
      </c>
      <c r="D20" s="3">
        <f>IFERROR(INDEX(أدوية!$B$2:$F$1000,$AA20,MATCH(D$1,أدوية!$B$1:$F$1,0)),"")</f>
        <v>218</v>
      </c>
      <c r="E20" s="5">
        <f>IFERROR(INDEX(أدوية!$B$2:$F$1000,$AA20,MATCH(E$1,أدوية!$B$1:$F$1,0)),"")</f>
        <v>2710</v>
      </c>
      <c r="F20" s="5">
        <f>IFERROR(INDEX(أدوية!$B$2:$F$1000,$AA20,MATCH(F$1,أدوية!$B$1:$F$1,0)),"")</f>
        <v>271</v>
      </c>
      <c r="AA20" s="16">
        <f>IFERROR(MATCH(A20,أدوية!$AA$2:$AA$1000,0),"")</f>
        <v>20</v>
      </c>
    </row>
    <row r="21" spans="1:27" s="2" customFormat="1" ht="22.5" customHeight="1" x14ac:dyDescent="0.2">
      <c r="A21" s="3">
        <f>IF(MAX($A$1:A20)&gt;=MAX(أدوية!$AA$2:$AA$100),0,$I$1+ROW()-2)</f>
        <v>20</v>
      </c>
      <c r="B21" s="4">
        <f>IFERROR(INDEX(أدوية!$B$2:$F$1000,$AA21,MATCH(B$1,أدوية!$B$1:$F$1,0)),"")</f>
        <v>29832</v>
      </c>
      <c r="C21" s="4" t="str">
        <f>IFERROR(INDEX(أدوية!$B$2:$F$1000,$AA21,MATCH(C$1,أدوية!$B$1:$F$1,0)),"")</f>
        <v>شجاع ضياء</v>
      </c>
      <c r="D21" s="4">
        <f>IFERROR(INDEX(أدوية!$B$2:$F$1000,$AA21,MATCH(D$1,أدوية!$B$1:$F$1,0)),"")</f>
        <v>298</v>
      </c>
      <c r="E21" s="4">
        <f>IFERROR(INDEX(أدوية!$B$2:$F$1000,$AA21,MATCH(E$1,أدوية!$B$1:$F$1,0)),"")</f>
        <v>23600</v>
      </c>
      <c r="F21" s="4">
        <f>IFERROR(INDEX(أدوية!$B$2:$F$1000,$AA21,MATCH(F$1,أدوية!$B$1:$F$1,0)),"")</f>
        <v>2360</v>
      </c>
      <c r="AA21" s="16">
        <f>IFERROR(MATCH(A21,أدوية!$AA$2:$AA$1000,0),"")</f>
        <v>21</v>
      </c>
    </row>
    <row r="22" spans="1:27" s="2" customFormat="1" ht="22.5" customHeight="1" x14ac:dyDescent="0.2">
      <c r="A22" s="3">
        <f>IF(MAX($A$1:A21)&gt;=MAX(أدوية!$AA$2:$AA$100),0,$I$1+ROW()-2)</f>
        <v>21</v>
      </c>
      <c r="B22" s="3">
        <f>IFERROR(INDEX(أدوية!$B$2:$F$1000,$AA22,MATCH(B$1,أدوية!$B$1:$F$1,0)),"")</f>
        <v>29834</v>
      </c>
      <c r="C22" s="3" t="str">
        <f>IFERROR(INDEX(أدوية!$B$2:$F$1000,$AA22,MATCH(C$1,أدوية!$B$1:$F$1,0)),"")</f>
        <v>فوزية غزال</v>
      </c>
      <c r="D22" s="3">
        <f>IFERROR(INDEX(أدوية!$B$2:$F$1000,$AA22,MATCH(D$1,أدوية!$B$1:$F$1,0)),"")</f>
        <v>259</v>
      </c>
      <c r="E22" s="5">
        <f>IFERROR(INDEX(أدوية!$B$2:$F$1000,$AA22,MATCH(E$1,أدوية!$B$1:$F$1,0)),"")</f>
        <v>21310</v>
      </c>
      <c r="F22" s="5">
        <f>IFERROR(INDEX(أدوية!$B$2:$F$1000,$AA22,MATCH(F$1,أدوية!$B$1:$F$1,0)),"")</f>
        <v>2131</v>
      </c>
      <c r="AA22" s="16">
        <f>IFERROR(MATCH(A22,أدوية!$AA$2:$AA$1000,0),"")</f>
        <v>23</v>
      </c>
    </row>
    <row r="23" spans="1:27" s="2" customFormat="1" ht="22.5" customHeight="1" x14ac:dyDescent="0.2">
      <c r="A23" s="3">
        <f>IF(MAX($A$1:A22)&gt;=MAX(أدوية!$AA$2:$AA$100),0,$I$1+ROW()-2)</f>
        <v>22</v>
      </c>
      <c r="B23" s="4">
        <f>IFERROR(INDEX(أدوية!$B$2:$F$1000,$AA23,MATCH(B$1,أدوية!$B$1:$F$1,0)),"")</f>
        <v>29835</v>
      </c>
      <c r="C23" s="4" t="str">
        <f>IFERROR(INDEX(أدوية!$B$2:$F$1000,$AA23,MATCH(C$1,أدوية!$B$1:$F$1,0)),"")</f>
        <v>دينا منير</v>
      </c>
      <c r="D23" s="4">
        <f>IFERROR(INDEX(أدوية!$B$2:$F$1000,$AA23,MATCH(D$1,أدوية!$B$1:$F$1,0)),"")</f>
        <v>301</v>
      </c>
      <c r="E23" s="4">
        <f>IFERROR(INDEX(أدوية!$B$2:$F$1000,$AA23,MATCH(E$1,أدوية!$B$1:$F$1,0)),"")</f>
        <v>23600</v>
      </c>
      <c r="F23" s="4">
        <f>IFERROR(INDEX(أدوية!$B$2:$F$1000,$AA23,MATCH(F$1,أدوية!$B$1:$F$1,0)),"")</f>
        <v>2360</v>
      </c>
      <c r="AA23" s="16">
        <f>IFERROR(MATCH(A23,أدوية!$AA$2:$AA$1000,0),"")</f>
        <v>24</v>
      </c>
    </row>
    <row r="24" spans="1:27" s="2" customFormat="1" ht="22.5" customHeight="1" x14ac:dyDescent="0.2">
      <c r="A24" s="3">
        <f>IF(MAX($A$1:A23)&gt;=MAX(أدوية!$AA$2:$AA$100),0,$I$1+ROW()-2)</f>
        <v>23</v>
      </c>
      <c r="B24" s="3">
        <f>IFERROR(INDEX(أدوية!$B$2:$F$1000,$AA24,MATCH(B$1,أدوية!$B$1:$F$1,0)),"")</f>
        <v>29836</v>
      </c>
      <c r="C24" s="3" t="str">
        <f>IFERROR(INDEX(أدوية!$B$2:$F$1000,$AA24,MATCH(C$1,أدوية!$B$1:$F$1,0)),"")</f>
        <v>لولو بادي</v>
      </c>
      <c r="D24" s="3">
        <f>IFERROR(INDEX(أدوية!$B$2:$F$1000,$AA24,MATCH(D$1,أدوية!$B$1:$F$1,0)),"")</f>
        <v>197</v>
      </c>
      <c r="E24" s="5">
        <f>IFERROR(INDEX(أدوية!$B$2:$F$1000,$AA24,MATCH(E$1,أدوية!$B$1:$F$1,0)),"")</f>
        <v>25795</v>
      </c>
      <c r="F24" s="5">
        <f>IFERROR(INDEX(أدوية!$B$2:$F$1000,$AA24,MATCH(F$1,أدوية!$B$1:$F$1,0)),"")</f>
        <v>2579</v>
      </c>
      <c r="AA24" s="16">
        <f>IFERROR(MATCH(A24,أدوية!$AA$2:$AA$1000,0),"")</f>
        <v>25</v>
      </c>
    </row>
    <row r="25" spans="1:27" s="2" customFormat="1" ht="22.5" customHeight="1" x14ac:dyDescent="0.2">
      <c r="A25" s="3">
        <f>IF(MAX($A$1:A24)&gt;=MAX(أدوية!$AA$2:$AA$100),0,$I$1+ROW()-2)</f>
        <v>24</v>
      </c>
      <c r="B25" s="4">
        <f>IFERROR(INDEX(أدوية!$B$2:$F$1000,$AA25,MATCH(B$1,أدوية!$B$1:$F$1,0)),"")</f>
        <v>29837</v>
      </c>
      <c r="C25" s="4" t="str">
        <f>IFERROR(INDEX(أدوية!$B$2:$F$1000,$AA25,MATCH(C$1,أدوية!$B$1:$F$1,0)),"")</f>
        <v>نور جمال</v>
      </c>
      <c r="D25" s="4">
        <f>IFERROR(INDEX(أدوية!$B$2:$F$1000,$AA25,MATCH(D$1,أدوية!$B$1:$F$1,0)),"")</f>
        <v>216</v>
      </c>
      <c r="E25" s="4">
        <f>IFERROR(INDEX(أدوية!$B$2:$F$1000,$AA25,MATCH(E$1,أدوية!$B$1:$F$1,0)),"")</f>
        <v>5525</v>
      </c>
      <c r="F25" s="4">
        <f>IFERROR(INDEX(أدوية!$B$2:$F$1000,$AA25,MATCH(F$1,أدوية!$B$1:$F$1,0)),"")</f>
        <v>552</v>
      </c>
      <c r="AA25" s="16">
        <f>IFERROR(MATCH(A25,أدوية!$AA$2:$AA$1000,0),"")</f>
        <v>26</v>
      </c>
    </row>
    <row r="26" spans="1:27" s="2" customFormat="1" ht="22.5" customHeight="1" x14ac:dyDescent="0.2">
      <c r="A26" s="3">
        <f>IF(MAX($A$1:A25)&gt;=MAX(أدوية!$AA$2:$AA$100),0,$I$1+ROW()-2)</f>
        <v>25</v>
      </c>
      <c r="B26" s="3">
        <f>IFERROR(INDEX(أدوية!$B$2:$F$1000,$AA26,MATCH(B$1,أدوية!$B$1:$F$1,0)),"")</f>
        <v>29838</v>
      </c>
      <c r="C26" s="3" t="str">
        <f>IFERROR(INDEX(أدوية!$B$2:$F$1000,$AA26,MATCH(C$1,أدوية!$B$1:$F$1,0)),"")</f>
        <v>مريم وسام</v>
      </c>
      <c r="D26" s="3">
        <f>IFERROR(INDEX(أدوية!$B$2:$F$1000,$AA26,MATCH(D$1,أدوية!$B$1:$F$1,0)),"")</f>
        <v>224</v>
      </c>
      <c r="E26" s="5">
        <f>IFERROR(INDEX(أدوية!$B$2:$F$1000,$AA26,MATCH(E$1,أدوية!$B$1:$F$1,0)),"")</f>
        <v>1600</v>
      </c>
      <c r="F26" s="5">
        <f>IFERROR(INDEX(أدوية!$B$2:$F$1000,$AA26,MATCH(F$1,أدوية!$B$1:$F$1,0)),"")</f>
        <v>160</v>
      </c>
      <c r="AA26" s="16">
        <f>IFERROR(MATCH(A26,أدوية!$AA$2:$AA$1000,0),"")</f>
        <v>27</v>
      </c>
    </row>
    <row r="27" spans="1:27" s="2" customFormat="1" ht="22.5" customHeight="1" x14ac:dyDescent="0.2">
      <c r="A27" s="3">
        <f>IF(MAX($A$1:A26)&gt;=MAX(أدوية!$AA$2:$AA$100),0,$I$1+ROW()-2)</f>
        <v>26</v>
      </c>
      <c r="B27" s="4">
        <f>IFERROR(INDEX(أدوية!$B$2:$F$1000,$AA27,MATCH(B$1,أدوية!$B$1:$F$1,0)),"")</f>
        <v>29839</v>
      </c>
      <c r="C27" s="4" t="str">
        <f>IFERROR(INDEX(أدوية!$B$2:$F$1000,$AA27,MATCH(C$1,أدوية!$B$1:$F$1,0)),"")</f>
        <v>آمنة كامل</v>
      </c>
      <c r="D27" s="4">
        <f>IFERROR(INDEX(أدوية!$B$2:$F$1000,$AA27,MATCH(D$1,أدوية!$B$1:$F$1,0)),"")</f>
        <v>217</v>
      </c>
      <c r="E27" s="4">
        <f>IFERROR(INDEX(أدوية!$B$2:$F$1000,$AA27,MATCH(E$1,أدوية!$B$1:$F$1,0)),"")</f>
        <v>4440</v>
      </c>
      <c r="F27" s="4">
        <f>IFERROR(INDEX(أدوية!$B$2:$F$1000,$AA27,MATCH(F$1,أدوية!$B$1:$F$1,0)),"")</f>
        <v>444</v>
      </c>
      <c r="AA27" s="16">
        <f>IFERROR(MATCH(A27,أدوية!$AA$2:$AA$1000,0),"")</f>
        <v>28</v>
      </c>
    </row>
    <row r="28" spans="1:27" s="2" customFormat="1" ht="22.5" customHeight="1" x14ac:dyDescent="0.2">
      <c r="A28" s="3">
        <f>IF(MAX($A$1:A27)&gt;=MAX(أدوية!$AA$2:$AA$100),0,$I$1+ROW()-2)</f>
        <v>27</v>
      </c>
      <c r="B28" s="3">
        <f>IFERROR(INDEX(أدوية!$B$2:$F$1000,$AA28,MATCH(B$1,أدوية!$B$1:$F$1,0)),"")</f>
        <v>29840</v>
      </c>
      <c r="C28" s="3" t="str">
        <f>IFERROR(INDEX(أدوية!$B$2:$F$1000,$AA28,MATCH(C$1,أدوية!$B$1:$F$1,0)),"")</f>
        <v>حيدر فرات كاظم</v>
      </c>
      <c r="D28" s="3">
        <f>IFERROR(INDEX(أدوية!$B$2:$F$1000,$AA28,MATCH(D$1,أدوية!$B$1:$F$1,0)),"")</f>
        <v>290</v>
      </c>
      <c r="E28" s="5">
        <f>IFERROR(INDEX(أدوية!$B$2:$F$1000,$AA28,MATCH(E$1,أدوية!$B$1:$F$1,0)),"")</f>
        <v>27500</v>
      </c>
      <c r="F28" s="5">
        <f>IFERROR(INDEX(أدوية!$B$2:$F$1000,$AA28,MATCH(F$1,أدوية!$B$1:$F$1,0)),"")</f>
        <v>2750</v>
      </c>
      <c r="AA28" s="16">
        <f>IFERROR(MATCH(A28,أدوية!$AA$2:$AA$1000,0),"")</f>
        <v>29</v>
      </c>
    </row>
    <row r="29" spans="1:27" s="2" customFormat="1" ht="22.5" customHeight="1" x14ac:dyDescent="0.2">
      <c r="A29" s="3">
        <f>IF(MAX($A$1:A28)&gt;=MAX(أدوية!$AA$2:$AA$100),0,$I$1+ROW()-2)</f>
        <v>28</v>
      </c>
      <c r="B29" s="4">
        <f>IFERROR(INDEX(أدوية!$B$2:$F$1000,$AA29,MATCH(B$1,أدوية!$B$1:$F$1,0)),"")</f>
        <v>29841</v>
      </c>
      <c r="C29" s="4" t="str">
        <f>IFERROR(INDEX(أدوية!$B$2:$F$1000,$AA29,MATCH(C$1,أدوية!$B$1:$F$1,0)),"")</f>
        <v>بهية جلوب</v>
      </c>
      <c r="D29" s="4">
        <f>IFERROR(INDEX(أدوية!$B$2:$F$1000,$AA29,MATCH(D$1,أدوية!$B$1:$F$1,0)),"")</f>
        <v>299</v>
      </c>
      <c r="E29" s="4">
        <f>IFERROR(INDEX(أدوية!$B$2:$F$1000,$AA29,MATCH(E$1,أدوية!$B$1:$F$1,0)),"")</f>
        <v>23600</v>
      </c>
      <c r="F29" s="4">
        <f>IFERROR(INDEX(أدوية!$B$2:$F$1000,$AA29,MATCH(F$1,أدوية!$B$1:$F$1,0)),"")</f>
        <v>2360</v>
      </c>
      <c r="AA29" s="16">
        <f>IFERROR(MATCH(A29,أدوية!$AA$2:$AA$1000,0),"")</f>
        <v>30</v>
      </c>
    </row>
    <row r="30" spans="1:27" s="2" customFormat="1" ht="22.5" customHeight="1" x14ac:dyDescent="0.2">
      <c r="A30" s="3">
        <f>IF(MAX($A$1:A29)&gt;=MAX(أدوية!$AA$2:$AA$100),0,$I$1+ROW()-2)</f>
        <v>29</v>
      </c>
      <c r="B30" s="3">
        <f>IFERROR(INDEX(أدوية!$B$2:$F$1000,$AA30,MATCH(B$1,أدوية!$B$1:$F$1,0)),"")</f>
        <v>29842</v>
      </c>
      <c r="C30" s="3" t="str">
        <f>IFERROR(INDEX(أدوية!$B$2:$F$1000,$AA30,MATCH(C$1,أدوية!$B$1:$F$1,0)),"")</f>
        <v>رؤى دريد</v>
      </c>
      <c r="D30" s="3">
        <f>IFERROR(INDEX(أدوية!$B$2:$F$1000,$AA30,MATCH(D$1,أدوية!$B$1:$F$1,0)),"")</f>
        <v>222</v>
      </c>
      <c r="E30" s="5">
        <f>IFERROR(INDEX(أدوية!$B$2:$F$1000,$AA30,MATCH(E$1,أدوية!$B$1:$F$1,0)),"")</f>
        <v>1600</v>
      </c>
      <c r="F30" s="5">
        <f>IFERROR(INDEX(أدوية!$B$2:$F$1000,$AA30,MATCH(F$1,أدوية!$B$1:$F$1,0)),"")</f>
        <v>160</v>
      </c>
      <c r="AA30" s="16">
        <f>IFERROR(MATCH(A30,أدوية!$AA$2:$AA$1000,0),"")</f>
        <v>31</v>
      </c>
    </row>
    <row r="31" spans="1:27" s="2" customFormat="1" ht="22.5" customHeight="1" x14ac:dyDescent="0.2">
      <c r="A31" s="3">
        <f>IF(MAX($A$1:A30)&gt;=MAX(أدوية!$AA$2:$AA$100),0,$I$1+ROW()-2)</f>
        <v>30</v>
      </c>
      <c r="B31" s="4">
        <f>IFERROR(INDEX(أدوية!$B$2:$F$1000,$AA31,MATCH(B$1,أدوية!$B$1:$F$1,0)),"")</f>
        <v>29843</v>
      </c>
      <c r="C31" s="4" t="str">
        <f>IFERROR(INDEX(أدوية!$B$2:$F$1000,$AA31,MATCH(C$1,أدوية!$B$1:$F$1,0)),"")</f>
        <v xml:space="preserve">ميساء صابر </v>
      </c>
      <c r="D31" s="4">
        <f>IFERROR(INDEX(أدوية!$B$2:$F$1000,$AA31,MATCH(D$1,أدوية!$B$1:$F$1,0)),"")</f>
        <v>210</v>
      </c>
      <c r="E31" s="4">
        <f>IFERROR(INDEX(أدوية!$B$2:$F$1000,$AA31,MATCH(E$1,أدوية!$B$1:$F$1,0)),"")</f>
        <v>26615</v>
      </c>
      <c r="F31" s="4">
        <f>IFERROR(INDEX(أدوية!$B$2:$F$1000,$AA31,MATCH(F$1,أدوية!$B$1:$F$1,0)),"")</f>
        <v>2661</v>
      </c>
      <c r="AA31" s="16">
        <f>IFERROR(MATCH(A31,أدوية!$AA$2:$AA$1000,0),"")</f>
        <v>32</v>
      </c>
    </row>
    <row r="32" spans="1:27" s="2" customFormat="1" ht="22.5" customHeight="1" x14ac:dyDescent="0.2">
      <c r="A32" s="13" t="s">
        <v>0</v>
      </c>
      <c r="B32" s="14"/>
      <c r="C32" s="14"/>
      <c r="D32" s="15"/>
      <c r="E32" s="7">
        <f>SUM(E2:E31)</f>
        <v>542489</v>
      </c>
      <c r="F32" s="7">
        <f>SUM(F2:F31)</f>
        <v>54244</v>
      </c>
    </row>
    <row r="33" spans="2:6" x14ac:dyDescent="0.2">
      <c r="B33" s="6"/>
      <c r="C33" s="6"/>
      <c r="D33" s="6"/>
      <c r="E33" s="6"/>
      <c r="F33" s="6"/>
    </row>
    <row r="34" spans="2:6" x14ac:dyDescent="0.2">
      <c r="B34" s="6"/>
      <c r="C34" s="6"/>
      <c r="D34" s="6"/>
      <c r="E34" s="6"/>
      <c r="F34" s="6"/>
    </row>
  </sheetData>
  <mergeCells count="1">
    <mergeCell ref="A32:D32"/>
  </mergeCells>
  <conditionalFormatting sqref="E5:F5 E7:F7 E10:F10 E12:F12 E14:F14 E16:F16 E18:F18 E20:F20 E22:F22 E24:F24 E26:F26 E28:F28 E30:F30 E32:F32">
    <cfRule type="cellIs" dxfId="5" priority="1" operator="equal">
      <formula>0</formula>
    </cfRule>
  </conditionalFormatting>
  <conditionalFormatting sqref="E2:F2">
    <cfRule type="cellIs" dxfId="4" priority="6" operator="equal">
      <formula>0</formula>
    </cfRule>
  </conditionalFormatting>
  <conditionalFormatting sqref="E3:F3">
    <cfRule type="cellIs" dxfId="3" priority="5" operator="equal">
      <formula>0</formula>
    </cfRule>
  </conditionalFormatting>
  <conditionalFormatting sqref="E3:F3">
    <cfRule type="cellIs" dxfId="2" priority="4" operator="equal">
      <formula>0</formula>
    </cfRule>
  </conditionalFormatting>
  <conditionalFormatting sqref="E5:F5 E7:F7 E10:F10 E12:F12 E14:F14 E16:F16 E18:F18 E20:F20 E22:F22 E24:F24 E26:F26 E28:F28 E30:F30">
    <cfRule type="cellIs" dxfId="1" priority="2" operator="equal">
      <formula>0</formula>
    </cfRule>
  </conditionalFormatting>
  <conditionalFormatting sqref="E4:F4 E6:F6 E8:F9 E11:F11 E13:F13 E15:F15 E17:F17 E19:F19 E21:F21 E23:F23 E25:F25 E27:F27 E29:F29 E31:F31">
    <cfRule type="cellIs" dxfId="0" priority="3" operator="equal">
      <formula>0</formula>
    </cfRule>
  </conditionalFormatting>
  <pageMargins left="0.7" right="0.7" top="0.75" bottom="0.75" header="0.3" footer="0.3"/>
  <pageSetup paperSize="9" orientation="portrait" verticalDpi="0"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Spinner 1">
              <controlPr defaultSize="0" autoPict="0">
                <anchor moveWithCells="1" sizeWithCells="1">
                  <from>
                    <xdr:col>9</xdr:col>
                    <xdr:colOff>133350</xdr:colOff>
                    <xdr:row>0</xdr:row>
                    <xdr:rowOff>161925</xdr:rowOff>
                  </from>
                  <to>
                    <xdr:col>9</xdr:col>
                    <xdr:colOff>542925</xdr:colOff>
                    <xdr:row>2</xdr:row>
                    <xdr:rowOff>257175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2</vt:i4>
      </vt:variant>
      <vt:variant>
        <vt:lpstr>نطاقات تمت تسميتها</vt:lpstr>
      </vt:variant>
      <vt:variant>
        <vt:i4>1</vt:i4>
      </vt:variant>
    </vt:vector>
  </HeadingPairs>
  <TitlesOfParts>
    <vt:vector size="3" baseType="lpstr">
      <vt:lpstr>أدوية</vt:lpstr>
      <vt:lpstr>ورقة1</vt:lpstr>
      <vt:lpstr>أدوية!Print_Titles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alrawi2666@hotmail.com</dc:creator>
  <cp:lastModifiedBy>Abdulla bin shihab</cp:lastModifiedBy>
  <cp:lastPrinted>2014-03-19T04:18:07Z</cp:lastPrinted>
  <dcterms:created xsi:type="dcterms:W3CDTF">2014-03-18T08:12:14Z</dcterms:created>
  <dcterms:modified xsi:type="dcterms:W3CDTF">2014-03-19T04:20:20Z</dcterms:modified>
</cp:coreProperties>
</file>